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5" windowWidth="22980" windowHeight="7815"/>
  </bookViews>
  <sheets>
    <sheet name="Перечень имущества" sheetId="3" r:id="rId1"/>
  </sheets>
  <definedNames>
    <definedName name="_xlnm._FilterDatabase" localSheetId="0" hidden="1">'Перечень имущества'!$A$6:$G$353</definedName>
    <definedName name="_xlnm.Print_Titles" localSheetId="0">'Перечень имущества'!$6:$6</definedName>
    <definedName name="_xlnm.Print_Area" localSheetId="0">'Перечень имущества'!$A$1:$G$354</definedName>
  </definedNames>
  <calcPr calcId="145621"/>
</workbook>
</file>

<file path=xl/calcChain.xml><?xml version="1.0" encoding="utf-8"?>
<calcChain xmlns="http://schemas.openxmlformats.org/spreadsheetml/2006/main">
  <c r="E353" i="3" l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8" i="3" l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5" i="3" l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5" i="3" l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6" i="3" l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3" i="3" l="1"/>
  <c r="A224" i="3" s="1"/>
  <c r="A226" i="3" l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8" i="3" l="1"/>
  <c r="A239" i="3" s="1"/>
  <c r="A240" i="3" s="1"/>
  <c r="A241" i="3" s="1"/>
  <c r="A242" i="3" s="1"/>
  <c r="A244" i="3" l="1"/>
  <c r="A245" i="3" s="1"/>
  <c r="A247" i="3" l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6" i="3" l="1"/>
  <c r="A317" i="3" s="1"/>
  <c r="A318" i="3" s="1"/>
  <c r="A319" i="3" s="1"/>
  <c r="A320" i="3" s="1"/>
  <c r="A321" i="3" s="1"/>
  <c r="A322" i="3" l="1"/>
  <c r="A323" i="3" s="1"/>
  <c r="A324" i="3" s="1"/>
  <c r="A325" i="3" s="1"/>
  <c r="A327" i="3" s="1"/>
  <c r="A328" i="3" s="1"/>
  <c r="A329" i="3" s="1"/>
  <c r="A330" i="3" s="1"/>
  <c r="A331" i="3" s="1"/>
  <c r="A332" i="3" s="1"/>
  <c r="A333" i="3" s="1"/>
  <c r="A334" i="3" s="1"/>
  <c r="A335" i="3" s="1"/>
  <c r="A337" i="3" l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</calcChain>
</file>

<file path=xl/sharedStrings.xml><?xml version="1.0" encoding="utf-8"?>
<sst xmlns="http://schemas.openxmlformats.org/spreadsheetml/2006/main" count="1352" uniqueCount="384">
  <si>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</si>
  <si>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</si>
  <si>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</si>
  <si>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</si>
  <si>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</si>
  <si>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</si>
  <si>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 xml:space="preserve">Наименование </t>
  </si>
  <si>
    <t>Т</t>
  </si>
  <si>
    <t>КГ</t>
  </si>
  <si>
    <t>Перечень актуальных и готовых к реализации запасов невостребованных ликвидных ТМЦ, находящихся на балансе ООО "РН-Юганскнефтегаз"</t>
  </si>
  <si>
    <t>Приложение № 1</t>
  </si>
  <si>
    <t>Трубы металлические</t>
  </si>
  <si>
    <t>Участок Мамонтово</t>
  </si>
  <si>
    <t>Участок ПРР-2 Приобское</t>
  </si>
  <si>
    <t>ООО "МегаТрансГруз" (РН-СС)</t>
  </si>
  <si>
    <t>ООО "Арбат" (РН Сервис-Склад)</t>
  </si>
  <si>
    <t>1 Итог</t>
  </si>
  <si>
    <t>Участок ПРР-1 Островная</t>
  </si>
  <si>
    <t>2 Итог</t>
  </si>
  <si>
    <t>3 Итог</t>
  </si>
  <si>
    <t>4 Итог</t>
  </si>
  <si>
    <t>ООО ЮКОРТ</t>
  </si>
  <si>
    <t>М</t>
  </si>
  <si>
    <t>5 Итог</t>
  </si>
  <si>
    <t>6 Итог</t>
  </si>
  <si>
    <t>7 Итог</t>
  </si>
  <si>
    <t>8 Итог</t>
  </si>
  <si>
    <t>Детали трубопроводов металлические</t>
  </si>
  <si>
    <t>ШТ</t>
  </si>
  <si>
    <t>9 Итог</t>
  </si>
  <si>
    <t>10 Итог</t>
  </si>
  <si>
    <t>КМП</t>
  </si>
  <si>
    <t>11 Итог</t>
  </si>
  <si>
    <t>Металлопродукция</t>
  </si>
  <si>
    <t>12 Итог</t>
  </si>
  <si>
    <t>Арматура промышленная трубопроводная</t>
  </si>
  <si>
    <t>13 Итог</t>
  </si>
  <si>
    <t>14 Итог</t>
  </si>
  <si>
    <t>Оборудование химич, нефтегазоперерабат.</t>
  </si>
  <si>
    <t>Оборудование буровое и нефтепромысловое</t>
  </si>
  <si>
    <t>Оборуд. и материалы электротехнические</t>
  </si>
  <si>
    <t>ст.Островная уч 8A</t>
  </si>
  <si>
    <t>Оборудование для кондиц. и вентиляции</t>
  </si>
  <si>
    <t>Здания цельнопер., конт.типа и сб-разб.</t>
  </si>
  <si>
    <t>Оборуд. пром., коммун. водогазоснабжения</t>
  </si>
  <si>
    <t>КИП и средства автоматизации</t>
  </si>
  <si>
    <t>Констр.и детали сборные железобетонные</t>
  </si>
  <si>
    <t>Вычислительная техника</t>
  </si>
  <si>
    <t>Труба б/ш г/д 273Х20 В ст09Г2С</t>
  </si>
  <si>
    <t>Труба б/ш г/д н/п пк/ст хл 168Х12-13ХФА</t>
  </si>
  <si>
    <t>Труба б/ш г/д н/п пк/ст хл 219Х10-20А</t>
  </si>
  <si>
    <t>Труба б/ш г/д н/п пк/ст хл 219Х14-20А</t>
  </si>
  <si>
    <t>Труба б/ш г/д н/п пк/ст хл 219Х6-20А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</si>
  <si>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</si>
  <si>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</si>
  <si>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</si>
  <si>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325Х16-13ХФА</t>
  </si>
  <si>
    <t>Труба б/ш г/д н/п пк/ст хл 325х18-13ХФА</t>
  </si>
  <si>
    <t>Труба б/ш г/д н/п пк/ст хл 325Х22-13ХФА</t>
  </si>
  <si>
    <t>Труба б/ш г/д н/п пк/ст хл 325Х28-20ФА</t>
  </si>
  <si>
    <t>РЖД Логистика</t>
  </si>
  <si>
    <t>Труба б/ш г/д н/п хл 168Х12-20С</t>
  </si>
  <si>
    <t>Труба б/ш г/д пк/ст 325х30-13ХФА</t>
  </si>
  <si>
    <t>Труба квадратная 120Х120Х5 ст3сп5</t>
  </si>
  <si>
    <t>Труба э/св 159Х4 В ст3сп</t>
  </si>
  <si>
    <t>Труба э/св 219Х5 В ст20</t>
  </si>
  <si>
    <t>Труба э/св 219Х5 В ст3</t>
  </si>
  <si>
    <t>Труба э/св 219Х5 В ст3сп5</t>
  </si>
  <si>
    <t>Труба э/св 219Х5 Д</t>
  </si>
  <si>
    <t>Труба э/св 219Х6 В ст20</t>
  </si>
  <si>
    <t>Труба э/св 273Х5 В ст20</t>
  </si>
  <si>
    <t>Труба э/св 273Х6 В ст20</t>
  </si>
  <si>
    <t>Труба э/св 377Х9 В ст20</t>
  </si>
  <si>
    <t>Труба э/св н/п 325Х8-ТВЧ-К52-09ГСФ-ТО</t>
  </si>
  <si>
    <t>Труба э/св н/п п/ш 273Х10-К52-ЮК13ВМЗ-ТО</t>
  </si>
  <si>
    <t>Труба э/св н/п п/ш 426Х9-К52-ЮК13ВМЗ-ТО</t>
  </si>
  <si>
    <t>Труба э/св 1220Х14 В ст17Г1СУ</t>
  </si>
  <si>
    <t>Труба э/св 530Х7 В ст20</t>
  </si>
  <si>
    <t>Труба э/св 920Х10 Д</t>
  </si>
  <si>
    <t>Труба э/св н/п п/ш 720Х11-К52-ЮК09-ЧТПЗ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</si>
  <si>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</si>
  <si>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</si>
  <si>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</si>
  <si>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</si>
  <si>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</si>
  <si>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</si>
  <si>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Металл и прокат черных металлов</t>
  </si>
  <si>
    <t>Балка двутавровая №16Б1 ст09Г2С</t>
  </si>
  <si>
    <t>Блок 17с7нж 50х16 ПУ50-16-01 ПУ80-6 фл.</t>
  </si>
  <si>
    <t>Блок №196 17лс14нж ПУ50-40-07ХЛ1 ПУ80-16</t>
  </si>
  <si>
    <t>Блок клапанов СППК4-25-40-01нж с ПУ</t>
  </si>
  <si>
    <t>Колено раструбное УРГ 400 НП</t>
  </si>
  <si>
    <t>Колено УГ 300 НП</t>
  </si>
  <si>
    <t>Колено УР 300 НП</t>
  </si>
  <si>
    <t>Колено УР 400 НП</t>
  </si>
  <si>
    <t>Отвод ОР 300х11,25 НП</t>
  </si>
  <si>
    <t>Отвод ОР 300х22,5 НП</t>
  </si>
  <si>
    <t>Отвод ОР 400х11,25 НП</t>
  </si>
  <si>
    <t>Отвод раструбный ОР 45 300 НП</t>
  </si>
  <si>
    <t>Патрубок ПГ 300 L-2500 НП</t>
  </si>
  <si>
    <t>Патрубок ПГ 300 L-350 НП</t>
  </si>
  <si>
    <t>Патрубок ПГ 400 L-2500 НП</t>
  </si>
  <si>
    <t>Патрубок ПГ 400 L-450 НП</t>
  </si>
  <si>
    <t>Патрубок ПФГ 300 L-350 НП</t>
  </si>
  <si>
    <t>Патрубок ПФГ 400 НП</t>
  </si>
  <si>
    <t>Патрубок ПФГ 80 НП</t>
  </si>
  <si>
    <t>Патрубок ПФФ 80 L-100 ВЧШГ НП</t>
  </si>
  <si>
    <t>Стопора ЧШГ-300</t>
  </si>
  <si>
    <t>Стопора ЧШГ-400</t>
  </si>
  <si>
    <t>Тройник ВЧШГ гладкий конец ТГ 400х300</t>
  </si>
  <si>
    <t>Тройник ВЧШГ гладкий конец ТГ 400х80</t>
  </si>
  <si>
    <t>Тройник ТГ 300х80 К13</t>
  </si>
  <si>
    <t>Задвижка 30лс915нж1 100х25 SEMExC01.1</t>
  </si>
  <si>
    <t>Задвижка 30с45нжС 80х160 ХЛ1 A привар.</t>
  </si>
  <si>
    <t>Задвижка 30с564нж 600х25 клиновая</t>
  </si>
  <si>
    <t>Задвижка 30с941нж 50х16 У1 эл/пр фл.кр.</t>
  </si>
  <si>
    <t>Задвижка 31лс41нж 25х16 A11B02C02D00E05F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</si>
  <si>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</si>
  <si>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</si>
  <si>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</si>
  <si>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</si>
  <si>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ЗК200*160-р1-С-Х-К0/20А*16-К52/Р п/п</t>
  </si>
  <si>
    <t>Катушка Danfoss тип BO024D P/n 018Z6596</t>
  </si>
  <si>
    <t>Обтюратор 3-300-63 ст09Г2С фл.кр.пр.</t>
  </si>
  <si>
    <t>Патрубок КЗК.250.25.01.001-лсС ст09Г2С</t>
  </si>
  <si>
    <t>Фланец привар.встык 1-1200-6 ст09Г2С</t>
  </si>
  <si>
    <t>Фланец привар.встык 1-600-16 ст20</t>
  </si>
  <si>
    <t>Фланец привар.встык 3-600-63 ст09Г2С</t>
  </si>
  <si>
    <t>Затвор 19с11нж3 40х25 фл.кр.</t>
  </si>
  <si>
    <t>Затвор ПТ44151-300 300х25 ХЛ обратный</t>
  </si>
  <si>
    <t>Затвор ПТ99055-600-01 600х16 фл.</t>
  </si>
  <si>
    <t>Затвор ХСЛ ЗДФ 500/16-2213 (УХЛ1)РРфл.кр</t>
  </si>
  <si>
    <t>Клапан 19с47нж 400х25 ХЛ под приварку</t>
  </si>
  <si>
    <t>Клапан C09.4 50х160 ХЛ1 надз.уст.фл.кр.</t>
  </si>
  <si>
    <t>Клапан 15лс13п 6х25 запорный</t>
  </si>
  <si>
    <t>Клапан 15лс68нж 25х160 ХЛ1 муфтовый</t>
  </si>
  <si>
    <t>Клапан 15лс68нж 25х160 ХЛ1A под приварку</t>
  </si>
  <si>
    <t>Клапан 15лс9бк 10х100 запорный</t>
  </si>
  <si>
    <t>Клапан 19лс11нж 300х16 ХЛ фл.кр.</t>
  </si>
  <si>
    <t>Клапан 6с-13-2Э 100х100 с МЭОФ привар.</t>
  </si>
  <si>
    <t>Клапан 6с-13-5Э 250х100 с МЭОФ привар.</t>
  </si>
  <si>
    <t>Клапан VGF 50х16 Kvs20 фланцевый</t>
  </si>
  <si>
    <t>Клапан КВДРО-Э ЛГ 701 С 100 4,0 Р УХЛ(2)</t>
  </si>
  <si>
    <t>Клапан КЗ 10.16.3320 10х16 УХЛ1 A</t>
  </si>
  <si>
    <t>Клапан КЗ 50.16.3330 50х16 фл.кр.</t>
  </si>
  <si>
    <t>Клапан КРП 6 41 20/25/2,5 T225СУХЛ1эл/пр</t>
  </si>
  <si>
    <t>Клапан РУСТ 510-3 УХЛ(1) 15х16 Kvу0,02</t>
  </si>
  <si>
    <t>Клапан РУСТ 510-3 УХЛ(1) 20х16 Kvу6,3 фл</t>
  </si>
  <si>
    <t>Контргайка 50</t>
  </si>
  <si>
    <t>Груз чугунный d-219</t>
  </si>
  <si>
    <t>Груз чугунный d-720</t>
  </si>
  <si>
    <t>Катушка 219Х8-20А L-500 ВП</t>
  </si>
  <si>
    <t>Катушка 325х8-13ХФА L-500 ВП</t>
  </si>
  <si>
    <t>Утяжелитель чугунный УЧК-426</t>
  </si>
  <si>
    <t>Электропривод EIM TEC2000 1DRA-5</t>
  </si>
  <si>
    <t>Электропривод ЭП4В-Г-2000-16-Э11-3-11111</t>
  </si>
  <si>
    <t>Прокат лист. г/к 4 С255</t>
  </si>
  <si>
    <t>Уголок г/к 100Х100Х8 С255</t>
  </si>
  <si>
    <t>Уголок г/к 50Х50Х5 С255</t>
  </si>
  <si>
    <t>Уголок г/к 90Х90Х7 С255</t>
  </si>
  <si>
    <t>Швеллер №30У ст09Г2С</t>
  </si>
  <si>
    <t>Заграждение боновое Барьер-Сорб-70</t>
  </si>
  <si>
    <t>ПМ</t>
  </si>
  <si>
    <t>Камера приема II-УПП-2-200-4,0-ХЛ-Ф</t>
  </si>
  <si>
    <t>Устройство О-Л-II-УПП-1-150-4,0-ХЛ</t>
  </si>
  <si>
    <t>Устройство О-Л-II-УПП-2-150М1-4,0-ХЛ</t>
  </si>
  <si>
    <t>Кран шаровой КШД-65х21-ХЛ-Ф</t>
  </si>
  <si>
    <t>Соединение 2-60/50-С ИПК БРС.50.40.05.10</t>
  </si>
  <si>
    <t>Пробоотборник Эксстрим-Р</t>
  </si>
  <si>
    <t>Устройство пробозаб. ПУЩТ-500-6,3</t>
  </si>
  <si>
    <t>Расширитель трубный газовый ТГР-400</t>
  </si>
  <si>
    <t>Фильтр воздухоосушительный ФВ-75КУХЛ</t>
  </si>
  <si>
    <t>Клапан КДМ-150К/100 УХЛ в комплекте</t>
  </si>
  <si>
    <t>Клапан КДС-3000К/500 УХЛ1</t>
  </si>
  <si>
    <t>Кран сифонный КС-50 УХЛ</t>
  </si>
  <si>
    <t>Узел дренажный Ду=25 ТПР.06.11.00.000-02</t>
  </si>
  <si>
    <t>Устройство приемо-раздаточноеПРУ-250УХЛ</t>
  </si>
  <si>
    <t>Хлопушка ХП-500-У-3</t>
  </si>
  <si>
    <t>Хлопушка продувочной свечи Dу 200мм</t>
  </si>
  <si>
    <t>Ресивер азота 10-1,0-09Г2С-ХЛ1</t>
  </si>
  <si>
    <t>Продукция кабельная</t>
  </si>
  <si>
    <t>Кабель нагрев. Heat Trace 17FSLe2-CF</t>
  </si>
  <si>
    <t>Кабель нагрев. Heat Trace 31FSLe2-CF</t>
  </si>
  <si>
    <t>Кабель силовой ААБл 3х150-6,0</t>
  </si>
  <si>
    <t>Кабель силовой АПвП 3х150/25-10</t>
  </si>
  <si>
    <t>Кабель силовой АСБ 3х150-6,0</t>
  </si>
  <si>
    <t>Кабель силовой ВБбШнг-ХЛ 3х4-0,66</t>
  </si>
  <si>
    <t>Кабель силовой ВБбШнг-ХЛ 5х35-1,0</t>
  </si>
  <si>
    <t>Кабель силовой ВВГнг-ХЛ 5х185-1,0</t>
  </si>
  <si>
    <t>Кабель силовой ПвВнг-LS(В) 1х50/35-10</t>
  </si>
  <si>
    <t>Кабель контрольный КВБбШнг(А)-ХЛ 27х4,0</t>
  </si>
  <si>
    <t>Кабель контрольный КВБбШнг-ХЛ 7х1,5</t>
  </si>
  <si>
    <t>Кабель контрольный КВВГнг-ХЛ 10х2,5</t>
  </si>
  <si>
    <t>Кабель управления КУПЭВ 2х2х0,5</t>
  </si>
  <si>
    <t>Кабель Exalan UTP 2 пары solid cat 5е</t>
  </si>
  <si>
    <t>Кабель КСБнг(А)-FRHF 1x2x1,13</t>
  </si>
  <si>
    <t>Кабель КСБнг(А)-FRHF 3x2x1,13</t>
  </si>
  <si>
    <t>Кабель КСПвЭВ 2х2х0,4</t>
  </si>
  <si>
    <t>Кабель связи ПРПВМ 2х0,9</t>
  </si>
  <si>
    <t>Кабель связи ПРПВМ 2х1,2</t>
  </si>
  <si>
    <t>Кабель телефонный ТППэп 2х2х0,5-200</t>
  </si>
  <si>
    <t>Кабель ТППэп-НДГ 20х2х0,40-200</t>
  </si>
  <si>
    <t>Кабель ДОТс-П-12У(1х8)(1х4)-8кН</t>
  </si>
  <si>
    <t>Кабель ДПО-нг(А)-HF-08У(1х8)-1,5кН</t>
  </si>
  <si>
    <t>Кабель ДПТа-нг(А)-HF-12У (1х8)(1х4)-35кН</t>
  </si>
  <si>
    <t>Кабель ДПТа-нг(А)-HF-20У (1х4)(2х8)-20кН</t>
  </si>
  <si>
    <t>Кабель ДПТа-П-24У(3х8)-15кН</t>
  </si>
  <si>
    <t>Кабель ДПТа-Э-12У(1х8)(1х4)-15кН</t>
  </si>
  <si>
    <t>Кабель ДПТ-П-24У(6х4)-25кН</t>
  </si>
  <si>
    <t>Кабель КВИП нг 4х2х0,5 ВЭ-ХЛ</t>
  </si>
  <si>
    <t>Кабель ККЗ МК ВЭВ 5х2х1,0-660</t>
  </si>
  <si>
    <t>Кабель коаксиальный РК 50-2-13</t>
  </si>
  <si>
    <t>Кабель коаксиальный РК 75-7-22</t>
  </si>
  <si>
    <t>Кабель КПСнг(А)-FRLS 2х2х0,50</t>
  </si>
  <si>
    <t>Кабель КПСЭСнг-FRLS 1х2х0,5</t>
  </si>
  <si>
    <t>Кабель монтажный Герда-КВ 5х2х1,0</t>
  </si>
  <si>
    <t>Кабель монтажный КПСВВ 1х2х0,5</t>
  </si>
  <si>
    <t>Кабель монтажный КПСВВ 1х2х0,75</t>
  </si>
  <si>
    <t>Кабель монтажный КСВЭВ 4х0,5</t>
  </si>
  <si>
    <t>Кабель монтажный КСПВ 4х0,5</t>
  </si>
  <si>
    <t>Кабель ОКВПАР-М 6-01-8ЕЗ-0,22(0,36)-4</t>
  </si>
  <si>
    <t>Кабель ОКЛЖ-01-6-32-10/125-0,36/0,22-3,5</t>
  </si>
  <si>
    <t>Кабель ОКЛЖ-01-6-8-10/125-0,36/0,22-3,5</t>
  </si>
  <si>
    <t>Кабель ОКЛЖ-Н-01-5-12-10/125-0,36/0,22</t>
  </si>
  <si>
    <t>Кабель ОКМС-А-6(2,4)Сп-24(2) 15кН</t>
  </si>
  <si>
    <t>Кабель оптический ОКК-0,22-12 (3,5кН)</t>
  </si>
  <si>
    <t>Кабель оптический ОПН-ДПТ-06-012А12-15,0</t>
  </si>
  <si>
    <t>Кабель РКЭВнг(А)-FRLS 1х2х1,5</t>
  </si>
  <si>
    <t>Кабель Соббит-КВ 7х2х1,0</t>
  </si>
  <si>
    <t>Кабель Соббит-КВнг 2х(2х1,0)э</t>
  </si>
  <si>
    <t>ОКЛЖ-Н-01-6-12-10/125-0,36/0,22-3,5/18-8</t>
  </si>
  <si>
    <t>ОКЛЖ-Т-01-6-12-10/125-0,36/0,22-3,5/18</t>
  </si>
  <si>
    <t>ОКЛЖ-Т-01-6-64-10/125-0,36/0,22-3,5/18</t>
  </si>
  <si>
    <t>ОКЛК-01-6-8-10/125-0,36/0,22-3,5/18-15</t>
  </si>
  <si>
    <t>ОКЛСт-01-6-8-10/125-0,36/0,22-3,5/18-2,7</t>
  </si>
  <si>
    <t>Провод неизолированный АС 150/24</t>
  </si>
  <si>
    <t>Провод неизолированный АС 150/34</t>
  </si>
  <si>
    <t>Провод неизолированный АС 50/8</t>
  </si>
  <si>
    <t>Аккумулятор SVEN SV12-12 (12120)</t>
  </si>
  <si>
    <t>Аккумулятор Ventura GP 12-12-S</t>
  </si>
  <si>
    <t>Батарея аккум Sonnenschein A512/10 S</t>
  </si>
  <si>
    <t>Зажим натяжной НС-170-3</t>
  </si>
  <si>
    <t>Зажим поддерживающий ПГ-2-11А</t>
  </si>
  <si>
    <t>Зажим поддерживающий ПГН-1-5</t>
  </si>
  <si>
    <t>Короб угловой вниз У1108УТ2,5</t>
  </si>
  <si>
    <t>Модуль CM 15w40 Roxtec EXC000115401000</t>
  </si>
  <si>
    <t>Модуль CM 20w40 Roxtec EXC000120401000</t>
  </si>
  <si>
    <t>Модуль CM 40 10-32 Roxtec EXC00014010100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</si>
  <si>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</si>
  <si>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</si>
  <si>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</si>
  <si>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</si>
  <si>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Выпрямитель В-ОПЕ-ТМ-2-100-48У1</t>
  </si>
  <si>
    <t>Выпрямитель В-ОПЕ-ТМ-2-100-48У2</t>
  </si>
  <si>
    <t>Техника и оборудование пожарные</t>
  </si>
  <si>
    <t>Головка муфтовая напорная ГМ-100</t>
  </si>
  <si>
    <t>Пеногенератор HBPG-1900</t>
  </si>
  <si>
    <t>Кондиционер центральный КЦКП-3,15</t>
  </si>
  <si>
    <t>Установка приточн.VKC-P-1,6-GSsF4H3VsNGH</t>
  </si>
  <si>
    <t>Установка приточная КЦКП-1,6-С 01</t>
  </si>
  <si>
    <t>Группа канальная В1 160</t>
  </si>
  <si>
    <t>Группа канальная В16 160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</si>
  <si>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</si>
  <si>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</si>
  <si>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</si>
  <si>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Установка LITENED 50-25 G1.22-0,37х30 R</t>
  </si>
  <si>
    <t>Техника, оборуд бытовое и специальное</t>
  </si>
  <si>
    <t>Блок внутренний Mitsubishi MSZ-SF35VE</t>
  </si>
  <si>
    <t>Воздухоохладитель Korf WLO 60-35</t>
  </si>
  <si>
    <t>Оборудование подъемно-транспортное</t>
  </si>
  <si>
    <t>Кран эл. подв. однопр.5-10,2-9-6</t>
  </si>
  <si>
    <t>Кран эл.подв.однопр. 2-14,4-12-4 У3</t>
  </si>
  <si>
    <t>Кран эл.подв.однопр. 2-14,4-12-5 У3</t>
  </si>
  <si>
    <t>Оборудование и посуда лабораторные</t>
  </si>
  <si>
    <t>Электрод сравнения ЭНЕС-4М</t>
  </si>
  <si>
    <t>Прибор перег.спир.1000 ГФ 2.983.013-01</t>
  </si>
  <si>
    <t>Блок-бокс БЛП с ПКУ пунктом обогр.</t>
  </si>
  <si>
    <t>Пункт контроля и управления ПКУ-К5-00</t>
  </si>
  <si>
    <t>Фильтр газовый ФГ-50</t>
  </si>
  <si>
    <t>Средства связи, радиолокации и навигации</t>
  </si>
  <si>
    <t>Антенна направленная Y5 ALT M</t>
  </si>
  <si>
    <t>Модуль Motorola Canopy 5700SMG</t>
  </si>
  <si>
    <t>Модуль Motorola Canopy T60-5700SMG</t>
  </si>
  <si>
    <t>Модуль Motorola Canopy T60-5750SMG</t>
  </si>
  <si>
    <t>Модуль Motorola Canopy T60-BP5700SM</t>
  </si>
  <si>
    <t>Модуль абон Motorola Canopy T60-5760SMG</t>
  </si>
  <si>
    <t>Точка доступа Motorola Canopy 5750APG</t>
  </si>
  <si>
    <t>Точка доступа Motorola T60-5750APCG</t>
  </si>
  <si>
    <t>Модуль VARIOFACE 2315272</t>
  </si>
  <si>
    <t>Устройство защиты интерфейса УЗИ-485</t>
  </si>
  <si>
    <t>Батарея аккумуляторная A512/10S</t>
  </si>
  <si>
    <t>Блок питания Allied Telesyn AT-PWR4</t>
  </si>
  <si>
    <t>ИБП Delta Agilon VX600-RC UPA601V200135</t>
  </si>
  <si>
    <t>ИБП Delta N-Series 1kVA GES102N200035</t>
  </si>
  <si>
    <t>ИБП Entel LPB-K10ES+C1+S</t>
  </si>
  <si>
    <t>ИБП Entel LPB-K4,5ES+А1+LS</t>
  </si>
  <si>
    <t>Карта APC Smart-Slot Options AP9613</t>
  </si>
  <si>
    <t>Шасси Allied Telesyn AT-MCR12-50</t>
  </si>
  <si>
    <t>Шасси Allied Telesyn AT-TRAY4</t>
  </si>
  <si>
    <t>Элемент настройки ЭН-0,5-34/41 УХЛ1</t>
  </si>
  <si>
    <t>Элемент настройки ЭН-0,5-47/60 УХЛ1</t>
  </si>
  <si>
    <t>Шлюз VoIP AddPac AP2120</t>
  </si>
  <si>
    <t>Коробка распред.КРТП-В/10-Р 120901-00062</t>
  </si>
  <si>
    <t>Устройство защиты Commeng DIP-485</t>
  </si>
  <si>
    <t>Блок питания Astron RM-20A-BB</t>
  </si>
  <si>
    <t>Комплект аксесуаров Motorola HLN9457A</t>
  </si>
  <si>
    <t>Радиостанция Motorola MDM01QNC9JC2AN</t>
  </si>
  <si>
    <t>Радиостанция Motorola MDM01QPC9JC2AN</t>
  </si>
  <si>
    <t>Радиостанция Vertex VX-4500-G6-25A</t>
  </si>
  <si>
    <t>Система телевидения 542-07-1-СТВ</t>
  </si>
  <si>
    <t>Индикатор Rosemount 751-А-М1-E8-В-C</t>
  </si>
  <si>
    <t>Контроллер периф. интерфейсный ПИК16УМ1</t>
  </si>
  <si>
    <t>Корпус шкафа КШОс 400х400х490мм</t>
  </si>
  <si>
    <t>Механизм исп. МЭОФ 40/25-0,25У-96КМ У1</t>
  </si>
  <si>
    <t>Механизм исп. МЭОФ-100/25-0,25У-99КМ У2</t>
  </si>
  <si>
    <t>Механизм исп. МЭОФ-40/25-0,25У-II ВТ4-00</t>
  </si>
  <si>
    <t>Расширитель ЗК4-1-6-95 уст.01-07-20-10-1</t>
  </si>
  <si>
    <t>Шкаф ШПТ-130 П-0715-2792-28</t>
  </si>
  <si>
    <t>Шкаф ШПТ-30 ДПУ5 1980608/0518Д-Р-07240</t>
  </si>
  <si>
    <t>Шкаф ШПТ-80Т П-0914-2524-21</t>
  </si>
  <si>
    <t>Счетчик тепловой энергии СТС.М-25</t>
  </si>
  <si>
    <t>PMP51-BA22IA1PGCG1JA1</t>
  </si>
  <si>
    <t>Разделитель мембранный РМ5319</t>
  </si>
  <si>
    <t>Разделитель мембранный РМ-В10-М20х1,5</t>
  </si>
  <si>
    <t>Разделитель мембранный РМ-С10-М20х1,5</t>
  </si>
  <si>
    <t>Датчик ДТМ2-1А-4,3-4-ОМ1,5(1,0 ...0 4,0)</t>
  </si>
  <si>
    <t>Устройство управляющее РУНТ-311</t>
  </si>
  <si>
    <t>Сигнализатор СПРА-4-2Д</t>
  </si>
  <si>
    <t>Стойка СКИП-1-12</t>
  </si>
  <si>
    <t>Стойка СКИП-1-3-2-2,0-УХЛ1</t>
  </si>
  <si>
    <t>Узел контроля Моникор-УКК-40-УХЛ1</t>
  </si>
  <si>
    <t>Устройство контроля УПИВ-П-1М</t>
  </si>
  <si>
    <t>2130-D-A-2-M-S-1-NN-N-M-1700-1-E1-Q4 к.в</t>
  </si>
  <si>
    <t>Комплект УДСФ-2-150-2,5-1</t>
  </si>
  <si>
    <t>Термочехол Термотек д/уровнемера ВУ-1700</t>
  </si>
  <si>
    <t>Фильтр сетчатый МИГ-ФБ-150-6,3</t>
  </si>
  <si>
    <t>Конвертер ADAM-4520I-AE RS-232 RS422/485</t>
  </si>
  <si>
    <t>Конвертер Allied Telesyn AT-FS232-20</t>
  </si>
  <si>
    <t>Разъем TC-240-NMC</t>
  </si>
  <si>
    <t>ШОС-SM/2.0 мм-FC/UPC-LC/UPC-2.0 м</t>
  </si>
  <si>
    <t>Устройство перег. Industronic DX013</t>
  </si>
  <si>
    <t>Система охранной сигнализации</t>
  </si>
  <si>
    <t>Приемник двухканальный SVP-04-2Rack</t>
  </si>
  <si>
    <t>Система видеонаблюдения</t>
  </si>
  <si>
    <t>Продукция электронной промышленности</t>
  </si>
  <si>
    <t>Резистор С2-33Н 0,25Вт 120 Ом</t>
  </si>
  <si>
    <t>Продукция резино-тех., асбест. и безасб.</t>
  </si>
  <si>
    <t>Кольцо резиновое под соед. RJ DN-300мм</t>
  </si>
  <si>
    <t>Кольцо резиновое под соед. RJ DN-400мм</t>
  </si>
  <si>
    <t>Тара</t>
  </si>
  <si>
    <t>Контейнер для балластировки труб. КТ-400</t>
  </si>
  <si>
    <t>Контейнер текстильный КТ-160</t>
  </si>
  <si>
    <t>Контейнер текстильный КТ-219 Т</t>
  </si>
  <si>
    <t>Контейнер текстильный КТ-300</t>
  </si>
  <si>
    <t>Оборудование,знаки и ср-ва  по ТБ,ОТ, БД</t>
  </si>
  <si>
    <t>Ограждение бок/дор. начальн.11ДО-Н шаг 2</t>
  </si>
  <si>
    <t>Ограждение боковое11ДО (Р.1Б3.Д12)-250/0</t>
  </si>
  <si>
    <t>Полимеры, химвол., стеклопласт.и изд.</t>
  </si>
  <si>
    <t>Лента ЛДТ (1)</t>
  </si>
  <si>
    <t>Манжета НОВОРАД СТ-60 114х1,4х450</t>
  </si>
  <si>
    <t>Пленка П, рукав, 0,15х(800х2)</t>
  </si>
  <si>
    <t>Геотекстиль Т-350 (430)</t>
  </si>
  <si>
    <t>СибирьПартнер (11A6)</t>
  </si>
  <si>
    <t>М2</t>
  </si>
  <si>
    <t>Мат трехмерный МТД 1-15 (300)-ЭКСТРАМАТ</t>
  </si>
  <si>
    <t>Полотно ИПС-Т-500(1170)</t>
  </si>
  <si>
    <t>Кольцо спейсер D 820-1-Б</t>
  </si>
  <si>
    <t>Кольцо СПЕЙСЕР, D=102 мм</t>
  </si>
  <si>
    <t>Кольцо СПЕЙСЕР, D=299 мм</t>
  </si>
  <si>
    <t>Лоток ЛК 300.60.45-3</t>
  </si>
  <si>
    <t>Утяжелитель УБО-1420-12</t>
  </si>
  <si>
    <t>Свая  ж/б С90.30-5 (С.1.011.1-10)</t>
  </si>
  <si>
    <t>Свая ж/б С 100.30-6 сер.1.011.1-10</t>
  </si>
  <si>
    <t>Свая ж/б С 110.30.8 сер.1.011.1-10</t>
  </si>
  <si>
    <t>Свая ж/б С 50.30.6</t>
  </si>
  <si>
    <t>Свая ж/б С 80.30-4 сер.1.011.1-10</t>
  </si>
  <si>
    <t>Свая ж/б С 80.30-8 сер.1.011.1-10</t>
  </si>
  <si>
    <t>Свая ж/б С110.35-8</t>
  </si>
  <si>
    <t>Свая ж/б С120.35-8</t>
  </si>
  <si>
    <t>Свая ж/б С130.35-8</t>
  </si>
  <si>
    <t>Свая С35-1-10-2</t>
  </si>
  <si>
    <t>Материалы строительные</t>
  </si>
  <si>
    <t>Лист скальный СЛ-325 однослойный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</si>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</sst>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64" fontId="5" fillId="2" borderId="1" xfId="0" applyNumberFormat="1" applyFont="1" applyFill="1" applyBorder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3"/>
  <sheetViews>
    <sheetView tabSelected="1" zoomScaleNormal="100" workbookViewId="0"/>
  </sheetViews>
  <sheetFormatPr defaultRowHeight="15" x14ac:dyDescent="0.25"/>
  <cols>
    <col min="1" max="1" width="9.140625" style="6"/>
    <col min="2" max="2" width="11.7109375" style="6" bestFit="1" customWidth="1"/>
    <col min="3" max="3" width="44.140625" style="6" bestFit="1" customWidth="1"/>
    <col min="4" max="4" width="54" style="6" customWidth="1"/>
    <col min="5" max="5" width="12.28515625" style="6" customWidth="1"/>
    <col min="6" max="6" width="7.5703125" style="6" bestFit="1" customWidth="1"/>
    <col min="7" max="7" width="41.28515625" style="6" customWidth="1"/>
    <col min="8" max="16384" width="9.140625" style="6"/>
  </cols>
  <sheetData>
    <row r="1" spans="1:7" ht="20.25" x14ac:dyDescent="0.3">
      <c r="C1" s="7"/>
      <c r="D1" s="8"/>
      <c r="F1" s="19"/>
      <c r="G1" s="18" t="s">
        <v>10</v>
      </c>
    </row>
    <row r="3" spans="1:7" ht="18.75" x14ac:dyDescent="0.25">
      <c r="A3" s="20" t="s">
        <v>9</v>
      </c>
      <c r="B3" s="20"/>
      <c r="C3" s="20"/>
      <c r="D3" s="20"/>
      <c r="E3" s="20"/>
      <c r="F3" s="20"/>
      <c r="G3" s="20"/>
    </row>
    <row r="6" spans="1:7" ht="31.5" x14ac:dyDescent="0.25">
      <c r="A6" s="1" t="s">
        <v>5</v>
      </c>
      <c r="B6" s="1" t="s">
        <v>0</v>
      </c>
      <c r="C6" s="4" t="s">
        <v>4</v>
      </c>
      <c r="D6" s="1" t="s">
        <v>6</v>
      </c>
      <c r="E6" s="2" t="s">
        <v>2</v>
      </c>
      <c r="F6" s="3" t="s">
        <v>1</v>
      </c>
      <c r="G6" s="5" t="s">
        <v>3</v>
      </c>
    </row>
    <row r="7" spans="1:7" x14ac:dyDescent="0.25">
      <c r="A7" s="9">
        <v>1</v>
      </c>
      <c r="B7" s="9">
        <v>1</v>
      </c>
      <c r="C7" s="10" t="s">
        <v>11</v>
      </c>
      <c r="D7" s="10" t="s">
        <v>48</v>
      </c>
      <c r="E7" s="11">
        <v>2.7639999999999998</v>
      </c>
      <c r="F7" s="9" t="s">
        <v>7</v>
      </c>
      <c r="G7" s="10" t="s">
        <v>17</v>
      </c>
    </row>
    <row r="8" spans="1:7" x14ac:dyDescent="0.25">
      <c r="A8" s="9">
        <f t="shared" ref="A8:A52" si="0">A7+1</f>
        <v>2</v>
      </c>
      <c r="B8" s="9">
        <v>1</v>
      </c>
      <c r="C8" s="10" t="s">
        <v>11</v>
      </c>
      <c r="D8" s="10" t="s">
        <v>49</v>
      </c>
      <c r="E8" s="11">
        <v>0.46899999999999997</v>
      </c>
      <c r="F8" s="9" t="s">
        <v>7</v>
      </c>
      <c r="G8" s="10" t="s">
        <v>21</v>
      </c>
    </row>
    <row r="9" spans="1:7" x14ac:dyDescent="0.25">
      <c r="A9" s="9">
        <f t="shared" si="0"/>
        <v>3</v>
      </c>
      <c r="B9" s="9">
        <v>1</v>
      </c>
      <c r="C9" s="10" t="s">
        <v>11</v>
      </c>
      <c r="D9" s="10" t="s">
        <v>50</v>
      </c>
      <c r="E9" s="11">
        <v>0.47299999999999998</v>
      </c>
      <c r="F9" s="9" t="s">
        <v>7</v>
      </c>
      <c r="G9" s="10" t="s">
        <v>12</v>
      </c>
    </row>
    <row r="10" spans="1:7" x14ac:dyDescent="0.25">
      <c r="A10" s="9">
        <f t="shared" si="0"/>
        <v>4</v>
      </c>
      <c r="B10" s="9">
        <v>1</v>
      </c>
      <c r="C10" s="10" t="s">
        <v>11</v>
      </c>
      <c r="D10" s="10" t="s">
        <v>51</v>
      </c>
      <c r="E10" s="11">
        <v>0.21400000000000002</v>
      </c>
      <c r="F10" s="9" t="s">
        <v>7</v>
      </c>
      <c r="G10" s="10" t="s">
        <v>21</v>
      </c>
    </row>
    <row r="11" spans="1:7" x14ac:dyDescent="0.25">
      <c r="A11" s="9">
        <f t="shared" si="0"/>
        <v>5</v>
      </c>
      <c r="B11" s="9">
        <v>1</v>
      </c>
      <c r="C11" s="10" t="s">
        <v>11</v>
      </c>
      <c r="D11" s="10" t="s">
        <v>52</v>
      </c>
      <c r="E11" s="11">
        <v>1.696</v>
      </c>
      <c r="F11" s="9" t="s">
        <v>7</v>
      </c>
      <c r="G11" s="10" t="s">
        <v>12</v>
      </c>
    </row>
    <row r="12" spans="1:7" x14ac:dyDescent="0.25">
      <c r="A12" s="9">
        <f t="shared" si="0"/>
        <v>6</v>
      </c>
      <c r="B12" s="9">
        <v>1</v>
      </c>
      <c r="C12" s="10" t="s">
        <v>11</v>
      </c>
      <c r="D12" s="10" t="s">
        <v>53</v>
      </c>
      <c r="E12" s="11">
        <v>1.792</v>
      </c>
      <c r="F12" s="9" t="s">
        <v>7</v>
      </c>
      <c r="G12" s="10" t="s">
        <v>21</v>
      </c>
    </row>
    <row r="13" spans="1:7" x14ac:dyDescent="0.25">
      <c r="A13" s="9">
        <f t="shared" si="0"/>
        <v>7</v>
      </c>
      <c r="B13" s="9">
        <v>1</v>
      </c>
      <c r="C13" s="10" t="s">
        <v>11</v>
      </c>
      <c r="D13" s="10" t="s">
        <v>54</v>
      </c>
      <c r="E13" s="11">
        <v>0.81799999999999995</v>
      </c>
      <c r="F13" s="9" t="s">
        <v>7</v>
      </c>
      <c r="G13" s="10" t="s">
        <v>21</v>
      </c>
    </row>
    <row r="14" spans="1:7" x14ac:dyDescent="0.25">
      <c r="A14" s="9">
        <f t="shared" si="0"/>
        <v>8</v>
      </c>
      <c r="B14" s="9">
        <v>1</v>
      </c>
      <c r="C14" s="10" t="s">
        <v>11</v>
      </c>
      <c r="D14" s="10" t="s">
        <v>55</v>
      </c>
      <c r="E14" s="11">
        <v>7.7640000000000002</v>
      </c>
      <c r="F14" s="9" t="s">
        <v>7</v>
      </c>
      <c r="G14" s="10" t="s">
        <v>21</v>
      </c>
    </row>
    <row r="15" spans="1:7" x14ac:dyDescent="0.25">
      <c r="A15" s="9">
        <f t="shared" si="0"/>
        <v>9</v>
      </c>
      <c r="B15" s="9">
        <v>1</v>
      </c>
      <c r="C15" s="10" t="s">
        <v>11</v>
      </c>
      <c r="D15" s="10" t="s">
        <v>56</v>
      </c>
      <c r="E15" s="11">
        <v>0.05</v>
      </c>
      <c r="F15" s="9" t="s">
        <v>7</v>
      </c>
      <c r="G15" s="10" t="s">
        <v>21</v>
      </c>
    </row>
    <row r="16" spans="1:7" x14ac:dyDescent="0.25">
      <c r="A16" s="9">
        <f t="shared" si="0"/>
        <v>10</v>
      </c>
      <c r="B16" s="9">
        <v>1</v>
      </c>
      <c r="C16" s="10" t="s">
        <v>11</v>
      </c>
      <c r="D16" s="10" t="s">
        <v>57</v>
      </c>
      <c r="E16" s="11">
        <v>4.0590000000000002</v>
      </c>
      <c r="F16" s="9" t="s">
        <v>7</v>
      </c>
      <c r="G16" s="10" t="s">
        <v>17</v>
      </c>
    </row>
    <row r="17" spans="1:7" x14ac:dyDescent="0.25">
      <c r="A17" s="9">
        <f t="shared" si="0"/>
        <v>11</v>
      </c>
      <c r="B17" s="9">
        <v>1</v>
      </c>
      <c r="C17" s="10" t="s">
        <v>11</v>
      </c>
      <c r="D17" s="10" t="s">
        <v>58</v>
      </c>
      <c r="E17" s="11">
        <v>0.46800000000000003</v>
      </c>
      <c r="F17" s="9" t="s">
        <v>7</v>
      </c>
      <c r="G17" s="10" t="s">
        <v>14</v>
      </c>
    </row>
    <row r="18" spans="1:7" x14ac:dyDescent="0.25">
      <c r="A18" s="9">
        <f t="shared" si="0"/>
        <v>12</v>
      </c>
      <c r="B18" s="9">
        <v>1</v>
      </c>
      <c r="C18" s="10" t="s">
        <v>11</v>
      </c>
      <c r="D18" s="10" t="s">
        <v>59</v>
      </c>
      <c r="E18" s="11">
        <v>0.40400000000000003</v>
      </c>
      <c r="F18" s="9" t="s">
        <v>7</v>
      </c>
      <c r="G18" s="10" t="s">
        <v>60</v>
      </c>
    </row>
    <row r="19" spans="1:7" x14ac:dyDescent="0.25">
      <c r="A19" s="9">
        <f t="shared" si="0"/>
        <v>13</v>
      </c>
      <c r="B19" s="9">
        <v>1</v>
      </c>
      <c r="C19" s="10" t="s">
        <v>11</v>
      </c>
      <c r="D19" s="10" t="s">
        <v>61</v>
      </c>
      <c r="E19" s="11">
        <v>0.26100000000000001</v>
      </c>
      <c r="F19" s="9" t="s">
        <v>7</v>
      </c>
      <c r="G19" s="10" t="s">
        <v>12</v>
      </c>
    </row>
    <row r="20" spans="1:7" x14ac:dyDescent="0.25">
      <c r="A20" s="9">
        <f t="shared" si="0"/>
        <v>14</v>
      </c>
      <c r="B20" s="9">
        <v>1</v>
      </c>
      <c r="C20" s="10" t="s">
        <v>11</v>
      </c>
      <c r="D20" s="10" t="s">
        <v>62</v>
      </c>
      <c r="E20" s="11">
        <v>8.6210000000000004</v>
      </c>
      <c r="F20" s="9" t="s">
        <v>7</v>
      </c>
      <c r="G20" s="10" t="s">
        <v>21</v>
      </c>
    </row>
    <row r="21" spans="1:7" x14ac:dyDescent="0.25">
      <c r="A21" s="9">
        <f t="shared" si="0"/>
        <v>15</v>
      </c>
      <c r="B21" s="9">
        <v>1</v>
      </c>
      <c r="C21" s="10" t="s">
        <v>11</v>
      </c>
      <c r="D21" s="10" t="s">
        <v>63</v>
      </c>
      <c r="E21" s="11">
        <v>6.8000000000000005E-2</v>
      </c>
      <c r="F21" s="9" t="s">
        <v>7</v>
      </c>
      <c r="G21" s="10" t="s">
        <v>17</v>
      </c>
    </row>
    <row r="22" spans="1:7" x14ac:dyDescent="0.25">
      <c r="A22" s="9">
        <f t="shared" si="0"/>
        <v>16</v>
      </c>
      <c r="B22" s="9">
        <v>1</v>
      </c>
      <c r="C22" s="10" t="s">
        <v>11</v>
      </c>
      <c r="D22" s="10" t="s">
        <v>64</v>
      </c>
      <c r="E22" s="11">
        <v>0.88600000000000012</v>
      </c>
      <c r="F22" s="9" t="s">
        <v>7</v>
      </c>
      <c r="G22" s="10" t="s">
        <v>17</v>
      </c>
    </row>
    <row r="23" spans="1:7" x14ac:dyDescent="0.25">
      <c r="A23" s="9">
        <f t="shared" si="0"/>
        <v>17</v>
      </c>
      <c r="B23" s="9">
        <v>1</v>
      </c>
      <c r="C23" s="10" t="s">
        <v>11</v>
      </c>
      <c r="D23" s="10" t="s">
        <v>65</v>
      </c>
      <c r="E23" s="11">
        <v>6.1230000000000002</v>
      </c>
      <c r="F23" s="9" t="s">
        <v>7</v>
      </c>
      <c r="G23" s="10" t="s">
        <v>14</v>
      </c>
    </row>
    <row r="24" spans="1:7" x14ac:dyDescent="0.25">
      <c r="A24" s="9">
        <f t="shared" si="0"/>
        <v>18</v>
      </c>
      <c r="B24" s="9">
        <v>1</v>
      </c>
      <c r="C24" s="10" t="s">
        <v>11</v>
      </c>
      <c r="D24" s="10" t="s">
        <v>65</v>
      </c>
      <c r="E24" s="11">
        <v>3.8940000000000001</v>
      </c>
      <c r="F24" s="9" t="s">
        <v>7</v>
      </c>
      <c r="G24" s="10" t="s">
        <v>12</v>
      </c>
    </row>
    <row r="25" spans="1:7" x14ac:dyDescent="0.25">
      <c r="A25" s="9">
        <f t="shared" si="0"/>
        <v>19</v>
      </c>
      <c r="B25" s="9">
        <v>1</v>
      </c>
      <c r="C25" s="10" t="s">
        <v>11</v>
      </c>
      <c r="D25" s="10" t="s">
        <v>65</v>
      </c>
      <c r="E25" s="11">
        <v>27.3</v>
      </c>
      <c r="F25" s="9" t="s">
        <v>7</v>
      </c>
      <c r="G25" s="10" t="s">
        <v>17</v>
      </c>
    </row>
    <row r="26" spans="1:7" x14ac:dyDescent="0.25">
      <c r="A26" s="9">
        <f t="shared" si="0"/>
        <v>20</v>
      </c>
      <c r="B26" s="9">
        <v>1</v>
      </c>
      <c r="C26" s="10" t="s">
        <v>11</v>
      </c>
      <c r="D26" s="10" t="s">
        <v>66</v>
      </c>
      <c r="E26" s="11">
        <v>0.218</v>
      </c>
      <c r="F26" s="9" t="s">
        <v>7</v>
      </c>
      <c r="G26" s="10" t="s">
        <v>17</v>
      </c>
    </row>
    <row r="27" spans="1:7" x14ac:dyDescent="0.25">
      <c r="A27" s="9">
        <f t="shared" si="0"/>
        <v>21</v>
      </c>
      <c r="B27" s="9">
        <v>1</v>
      </c>
      <c r="C27" s="10" t="s">
        <v>11</v>
      </c>
      <c r="D27" s="10" t="s">
        <v>67</v>
      </c>
      <c r="E27" s="11">
        <v>70.195999999999998</v>
      </c>
      <c r="F27" s="9" t="s">
        <v>7</v>
      </c>
      <c r="G27" s="10" t="s">
        <v>17</v>
      </c>
    </row>
    <row r="28" spans="1:7" x14ac:dyDescent="0.25">
      <c r="A28" s="9">
        <f t="shared" si="0"/>
        <v>22</v>
      </c>
      <c r="B28" s="9">
        <v>1</v>
      </c>
      <c r="C28" s="10" t="s">
        <v>11</v>
      </c>
      <c r="D28" s="10" t="s">
        <v>68</v>
      </c>
      <c r="E28" s="11">
        <v>3</v>
      </c>
      <c r="F28" s="9" t="s">
        <v>7</v>
      </c>
      <c r="G28" s="10" t="s">
        <v>17</v>
      </c>
    </row>
    <row r="29" spans="1:7" x14ac:dyDescent="0.25">
      <c r="A29" s="9">
        <f t="shared" si="0"/>
        <v>23</v>
      </c>
      <c r="B29" s="9">
        <v>1</v>
      </c>
      <c r="C29" s="10" t="s">
        <v>11</v>
      </c>
      <c r="D29" s="10" t="s">
        <v>69</v>
      </c>
      <c r="E29" s="11">
        <v>2.4889999999999999</v>
      </c>
      <c r="F29" s="9" t="s">
        <v>7</v>
      </c>
      <c r="G29" s="10" t="s">
        <v>17</v>
      </c>
    </row>
    <row r="30" spans="1:7" x14ac:dyDescent="0.25">
      <c r="A30" s="9">
        <f t="shared" si="0"/>
        <v>24</v>
      </c>
      <c r="B30" s="9">
        <v>1</v>
      </c>
      <c r="C30" s="10" t="s">
        <v>11</v>
      </c>
      <c r="D30" s="10" t="s">
        <v>70</v>
      </c>
      <c r="E30" s="11">
        <v>0.38300000000000001</v>
      </c>
      <c r="F30" s="9" t="s">
        <v>7</v>
      </c>
      <c r="G30" s="10" t="s">
        <v>21</v>
      </c>
    </row>
    <row r="31" spans="1:7" x14ac:dyDescent="0.25">
      <c r="A31" s="9">
        <f t="shared" si="0"/>
        <v>25</v>
      </c>
      <c r="B31" s="9">
        <v>1</v>
      </c>
      <c r="C31" s="10" t="s">
        <v>11</v>
      </c>
      <c r="D31" s="10" t="s">
        <v>71</v>
      </c>
      <c r="E31" s="11">
        <v>1.3860000000000001</v>
      </c>
      <c r="F31" s="9" t="s">
        <v>7</v>
      </c>
      <c r="G31" s="10" t="s">
        <v>17</v>
      </c>
    </row>
    <row r="32" spans="1:7" x14ac:dyDescent="0.25">
      <c r="A32" s="9">
        <f t="shared" si="0"/>
        <v>26</v>
      </c>
      <c r="B32" s="9">
        <v>1</v>
      </c>
      <c r="C32" s="10" t="s">
        <v>11</v>
      </c>
      <c r="D32" s="10" t="s">
        <v>72</v>
      </c>
      <c r="E32" s="11">
        <v>28.442</v>
      </c>
      <c r="F32" s="9" t="s">
        <v>7</v>
      </c>
      <c r="G32" s="10" t="s">
        <v>17</v>
      </c>
    </row>
    <row r="33" spans="1:7" x14ac:dyDescent="0.25">
      <c r="A33" s="9">
        <f t="shared" si="0"/>
        <v>27</v>
      </c>
      <c r="B33" s="9">
        <v>1</v>
      </c>
      <c r="C33" s="10" t="s">
        <v>11</v>
      </c>
      <c r="D33" s="10" t="s">
        <v>73</v>
      </c>
      <c r="E33" s="11">
        <v>2.1000000000000001E-2</v>
      </c>
      <c r="F33" s="9" t="s">
        <v>7</v>
      </c>
      <c r="G33" s="10" t="s">
        <v>21</v>
      </c>
    </row>
    <row r="34" spans="1:7" x14ac:dyDescent="0.25">
      <c r="A34" s="9">
        <f t="shared" si="0"/>
        <v>28</v>
      </c>
      <c r="B34" s="9">
        <v>1</v>
      </c>
      <c r="C34" s="10" t="s">
        <v>11</v>
      </c>
      <c r="D34" s="10" t="s">
        <v>74</v>
      </c>
      <c r="E34" s="11">
        <v>0.79300000000000004</v>
      </c>
      <c r="F34" s="9" t="s">
        <v>7</v>
      </c>
      <c r="G34" s="10" t="s">
        <v>21</v>
      </c>
    </row>
    <row r="35" spans="1:7" x14ac:dyDescent="0.25">
      <c r="A35" s="9">
        <f t="shared" si="0"/>
        <v>29</v>
      </c>
      <c r="B35" s="9">
        <v>1</v>
      </c>
      <c r="C35" s="10" t="s">
        <v>11</v>
      </c>
      <c r="D35" s="10" t="s">
        <v>74</v>
      </c>
      <c r="E35" s="11">
        <v>0.438</v>
      </c>
      <c r="F35" s="9" t="s">
        <v>7</v>
      </c>
      <c r="G35" s="10" t="s">
        <v>12</v>
      </c>
    </row>
    <row r="36" spans="1:7" x14ac:dyDescent="0.25">
      <c r="A36" s="9">
        <f t="shared" si="0"/>
        <v>30</v>
      </c>
      <c r="B36" s="9">
        <v>1</v>
      </c>
      <c r="C36" s="10" t="s">
        <v>11</v>
      </c>
      <c r="D36" s="10" t="s">
        <v>75</v>
      </c>
      <c r="E36" s="11">
        <v>0.59299999999999997</v>
      </c>
      <c r="F36" s="9" t="s">
        <v>7</v>
      </c>
      <c r="G36" s="10" t="s">
        <v>13</v>
      </c>
    </row>
    <row r="37" spans="1:7" x14ac:dyDescent="0.25">
      <c r="A37" s="9">
        <f t="shared" si="0"/>
        <v>31</v>
      </c>
      <c r="B37" s="9">
        <v>1</v>
      </c>
      <c r="C37" s="10" t="s">
        <v>11</v>
      </c>
      <c r="D37" s="10" t="s">
        <v>76</v>
      </c>
      <c r="E37" s="11">
        <v>6.8000000000000005E-2</v>
      </c>
      <c r="F37" s="9" t="s">
        <v>7</v>
      </c>
      <c r="G37" s="10" t="s">
        <v>17</v>
      </c>
    </row>
    <row r="38" spans="1:7" x14ac:dyDescent="0.25">
      <c r="A38" s="9">
        <f t="shared" si="0"/>
        <v>32</v>
      </c>
      <c r="B38" s="9">
        <v>1</v>
      </c>
      <c r="C38" s="10" t="s">
        <v>11</v>
      </c>
      <c r="D38" s="10" t="s">
        <v>77</v>
      </c>
      <c r="E38" s="11">
        <v>1.014</v>
      </c>
      <c r="F38" s="9" t="s">
        <v>7</v>
      </c>
      <c r="G38" s="10" t="s">
        <v>12</v>
      </c>
    </row>
    <row r="39" spans="1:7" x14ac:dyDescent="0.25">
      <c r="A39" s="9">
        <f t="shared" si="0"/>
        <v>33</v>
      </c>
      <c r="B39" s="9">
        <v>1</v>
      </c>
      <c r="C39" s="10" t="s">
        <v>11</v>
      </c>
      <c r="D39" s="10" t="s">
        <v>78</v>
      </c>
      <c r="E39" s="11">
        <v>2.72</v>
      </c>
      <c r="F39" s="9" t="s">
        <v>7</v>
      </c>
      <c r="G39" s="10" t="s">
        <v>12</v>
      </c>
    </row>
    <row r="40" spans="1:7" x14ac:dyDescent="0.25">
      <c r="A40" s="9">
        <f t="shared" si="0"/>
        <v>34</v>
      </c>
      <c r="B40" s="9">
        <v>1</v>
      </c>
      <c r="C40" s="10" t="s">
        <v>11</v>
      </c>
      <c r="D40" s="10" t="s">
        <v>79</v>
      </c>
      <c r="E40" s="11">
        <v>2.2320000000000002</v>
      </c>
      <c r="F40" s="9" t="s">
        <v>7</v>
      </c>
      <c r="G40" s="10" t="s">
        <v>17</v>
      </c>
    </row>
    <row r="41" spans="1:7" x14ac:dyDescent="0.25">
      <c r="A41" s="9">
        <f t="shared" si="0"/>
        <v>35</v>
      </c>
      <c r="B41" s="9">
        <v>1</v>
      </c>
      <c r="C41" s="10" t="s">
        <v>11</v>
      </c>
      <c r="D41" s="10" t="s">
        <v>80</v>
      </c>
      <c r="E41" s="11">
        <v>2.58</v>
      </c>
      <c r="F41" s="9" t="s">
        <v>7</v>
      </c>
      <c r="G41" s="10" t="s">
        <v>21</v>
      </c>
    </row>
    <row r="42" spans="1:7" x14ac:dyDescent="0.25">
      <c r="A42" s="9">
        <f t="shared" si="0"/>
        <v>36</v>
      </c>
      <c r="B42" s="9">
        <v>1</v>
      </c>
      <c r="C42" s="10" t="s">
        <v>11</v>
      </c>
      <c r="D42" s="10" t="s">
        <v>81</v>
      </c>
      <c r="E42" s="11">
        <v>0.46899999999999997</v>
      </c>
      <c r="F42" s="9" t="s">
        <v>7</v>
      </c>
      <c r="G42" s="10" t="s">
        <v>21</v>
      </c>
    </row>
    <row r="43" spans="1:7" x14ac:dyDescent="0.25">
      <c r="A43" s="9">
        <f t="shared" si="0"/>
        <v>37</v>
      </c>
      <c r="B43" s="9">
        <v>1</v>
      </c>
      <c r="C43" s="10" t="s">
        <v>11</v>
      </c>
      <c r="D43" s="10" t="s">
        <v>82</v>
      </c>
      <c r="E43" s="11">
        <v>0.20499999999999999</v>
      </c>
      <c r="F43" s="9" t="s">
        <v>7</v>
      </c>
      <c r="G43" s="10" t="s">
        <v>17</v>
      </c>
    </row>
    <row r="44" spans="1:7" x14ac:dyDescent="0.25">
      <c r="A44" s="9">
        <f t="shared" si="0"/>
        <v>38</v>
      </c>
      <c r="B44" s="9">
        <v>1</v>
      </c>
      <c r="C44" s="10" t="s">
        <v>11</v>
      </c>
      <c r="D44" s="10" t="s">
        <v>83</v>
      </c>
      <c r="E44" s="11">
        <v>163</v>
      </c>
      <c r="F44" s="9" t="s">
        <v>28</v>
      </c>
      <c r="G44" s="10" t="s">
        <v>12</v>
      </c>
    </row>
    <row r="45" spans="1:7" x14ac:dyDescent="0.25">
      <c r="A45" s="9">
        <f t="shared" si="0"/>
        <v>39</v>
      </c>
      <c r="B45" s="9">
        <v>1</v>
      </c>
      <c r="C45" s="10" t="s">
        <v>11</v>
      </c>
      <c r="D45" s="10" t="s">
        <v>84</v>
      </c>
      <c r="E45" s="11">
        <v>45</v>
      </c>
      <c r="F45" s="9" t="s">
        <v>28</v>
      </c>
      <c r="G45" s="10" t="s">
        <v>12</v>
      </c>
    </row>
    <row r="46" spans="1:7" x14ac:dyDescent="0.25">
      <c r="A46" s="9">
        <f t="shared" si="0"/>
        <v>40</v>
      </c>
      <c r="B46" s="9">
        <v>1</v>
      </c>
      <c r="C46" s="10" t="s">
        <v>11</v>
      </c>
      <c r="D46" s="10" t="s">
        <v>85</v>
      </c>
      <c r="E46" s="11">
        <v>63</v>
      </c>
      <c r="F46" s="9" t="s">
        <v>28</v>
      </c>
      <c r="G46" s="10" t="s">
        <v>12</v>
      </c>
    </row>
    <row r="47" spans="1:7" x14ac:dyDescent="0.25">
      <c r="A47" s="12"/>
      <c r="B47" s="13" t="s">
        <v>16</v>
      </c>
      <c r="C47" s="14"/>
      <c r="D47" s="14"/>
      <c r="E47" s="15">
        <v>456.37100000000004</v>
      </c>
      <c r="F47" s="13"/>
      <c r="G47" s="14"/>
    </row>
    <row r="48" spans="1:7" x14ac:dyDescent="0.25">
      <c r="A48" s="9">
        <f>A46+1</f>
        <v>41</v>
      </c>
      <c r="B48" s="9">
        <v>2</v>
      </c>
      <c r="C48" s="10" t="s">
        <v>86</v>
      </c>
      <c r="D48" s="10" t="s">
        <v>87</v>
      </c>
      <c r="E48" s="11">
        <v>9.6000000000000002E-2</v>
      </c>
      <c r="F48" s="9" t="s">
        <v>7</v>
      </c>
      <c r="G48" s="10" t="s">
        <v>17</v>
      </c>
    </row>
    <row r="49" spans="1:7" x14ac:dyDescent="0.25">
      <c r="A49" s="9">
        <f t="shared" si="0"/>
        <v>42</v>
      </c>
      <c r="B49" s="9">
        <v>2</v>
      </c>
      <c r="C49" s="10" t="s">
        <v>35</v>
      </c>
      <c r="D49" s="10" t="s">
        <v>88</v>
      </c>
      <c r="E49" s="11">
        <v>5</v>
      </c>
      <c r="F49" s="9" t="s">
        <v>31</v>
      </c>
      <c r="G49" s="10" t="s">
        <v>13</v>
      </c>
    </row>
    <row r="50" spans="1:7" x14ac:dyDescent="0.25">
      <c r="A50" s="9">
        <f t="shared" si="0"/>
        <v>43</v>
      </c>
      <c r="B50" s="9">
        <v>2</v>
      </c>
      <c r="C50" s="10" t="s">
        <v>35</v>
      </c>
      <c r="D50" s="10" t="s">
        <v>89</v>
      </c>
      <c r="E50" s="11">
        <v>1</v>
      </c>
      <c r="F50" s="9" t="s">
        <v>31</v>
      </c>
      <c r="G50" s="10" t="s">
        <v>12</v>
      </c>
    </row>
    <row r="51" spans="1:7" x14ac:dyDescent="0.25">
      <c r="A51" s="9">
        <f t="shared" si="0"/>
        <v>44</v>
      </c>
      <c r="B51" s="9">
        <v>2</v>
      </c>
      <c r="C51" s="10" t="s">
        <v>35</v>
      </c>
      <c r="D51" s="10" t="s">
        <v>90</v>
      </c>
      <c r="E51" s="11">
        <v>1</v>
      </c>
      <c r="F51" s="9" t="s">
        <v>31</v>
      </c>
      <c r="G51" s="10" t="s">
        <v>12</v>
      </c>
    </row>
    <row r="52" spans="1:7" x14ac:dyDescent="0.25">
      <c r="A52" s="9">
        <f t="shared" si="0"/>
        <v>45</v>
      </c>
      <c r="B52" s="9">
        <v>2</v>
      </c>
      <c r="C52" s="10" t="s">
        <v>27</v>
      </c>
      <c r="D52" s="10" t="s">
        <v>91</v>
      </c>
      <c r="E52" s="11">
        <v>6</v>
      </c>
      <c r="F52" s="9" t="s">
        <v>28</v>
      </c>
      <c r="G52" s="10" t="s">
        <v>12</v>
      </c>
    </row>
    <row r="53" spans="1:7" x14ac:dyDescent="0.25">
      <c r="A53" s="9">
        <f t="shared" ref="A53:A116" si="1">A52+1</f>
        <v>46</v>
      </c>
      <c r="B53" s="9">
        <v>2</v>
      </c>
      <c r="C53" s="10" t="s">
        <v>27</v>
      </c>
      <c r="D53" s="10" t="s">
        <v>92</v>
      </c>
      <c r="E53" s="11">
        <v>4</v>
      </c>
      <c r="F53" s="9" t="s">
        <v>28</v>
      </c>
      <c r="G53" s="10" t="s">
        <v>12</v>
      </c>
    </row>
    <row r="54" spans="1:7" x14ac:dyDescent="0.25">
      <c r="A54" s="9">
        <f t="shared" si="1"/>
        <v>47</v>
      </c>
      <c r="B54" s="9">
        <v>2</v>
      </c>
      <c r="C54" s="10" t="s">
        <v>27</v>
      </c>
      <c r="D54" s="10" t="s">
        <v>93</v>
      </c>
      <c r="E54" s="11">
        <v>2</v>
      </c>
      <c r="F54" s="9" t="s">
        <v>28</v>
      </c>
      <c r="G54" s="10" t="s">
        <v>12</v>
      </c>
    </row>
    <row r="55" spans="1:7" x14ac:dyDescent="0.25">
      <c r="A55" s="9">
        <f t="shared" si="1"/>
        <v>48</v>
      </c>
      <c r="B55" s="9">
        <v>2</v>
      </c>
      <c r="C55" s="10" t="s">
        <v>27</v>
      </c>
      <c r="D55" s="10" t="s">
        <v>94</v>
      </c>
      <c r="E55" s="11">
        <v>3</v>
      </c>
      <c r="F55" s="9" t="s">
        <v>28</v>
      </c>
      <c r="G55" s="10" t="s">
        <v>12</v>
      </c>
    </row>
    <row r="56" spans="1:7" x14ac:dyDescent="0.25">
      <c r="A56" s="9">
        <f t="shared" si="1"/>
        <v>49</v>
      </c>
      <c r="B56" s="9">
        <v>2</v>
      </c>
      <c r="C56" s="10" t="s">
        <v>27</v>
      </c>
      <c r="D56" s="10" t="s">
        <v>95</v>
      </c>
      <c r="E56" s="11">
        <v>17</v>
      </c>
      <c r="F56" s="9" t="s">
        <v>28</v>
      </c>
      <c r="G56" s="10" t="s">
        <v>12</v>
      </c>
    </row>
    <row r="57" spans="1:7" x14ac:dyDescent="0.25">
      <c r="A57" s="9">
        <f t="shared" si="1"/>
        <v>50</v>
      </c>
      <c r="B57" s="9">
        <v>2</v>
      </c>
      <c r="C57" s="10" t="s">
        <v>27</v>
      </c>
      <c r="D57" s="10" t="s">
        <v>96</v>
      </c>
      <c r="E57" s="11">
        <v>18</v>
      </c>
      <c r="F57" s="9" t="s">
        <v>28</v>
      </c>
      <c r="G57" s="10" t="s">
        <v>12</v>
      </c>
    </row>
    <row r="58" spans="1:7" x14ac:dyDescent="0.25">
      <c r="A58" s="9">
        <f t="shared" si="1"/>
        <v>51</v>
      </c>
      <c r="B58" s="9">
        <v>2</v>
      </c>
      <c r="C58" s="10" t="s">
        <v>27</v>
      </c>
      <c r="D58" s="10" t="s">
        <v>97</v>
      </c>
      <c r="E58" s="11">
        <v>1</v>
      </c>
      <c r="F58" s="9" t="s">
        <v>28</v>
      </c>
      <c r="G58" s="10" t="s">
        <v>12</v>
      </c>
    </row>
    <row r="59" spans="1:7" x14ac:dyDescent="0.25">
      <c r="A59" s="9">
        <f t="shared" si="1"/>
        <v>52</v>
      </c>
      <c r="B59" s="9">
        <v>2</v>
      </c>
      <c r="C59" s="10" t="s">
        <v>27</v>
      </c>
      <c r="D59" s="10" t="s">
        <v>98</v>
      </c>
      <c r="E59" s="11">
        <v>1</v>
      </c>
      <c r="F59" s="9" t="s">
        <v>28</v>
      </c>
      <c r="G59" s="10" t="s">
        <v>12</v>
      </c>
    </row>
    <row r="60" spans="1:7" x14ac:dyDescent="0.25">
      <c r="A60" s="9">
        <f t="shared" si="1"/>
        <v>53</v>
      </c>
      <c r="B60" s="9">
        <v>2</v>
      </c>
      <c r="C60" s="10" t="s">
        <v>27</v>
      </c>
      <c r="D60" s="10" t="s">
        <v>99</v>
      </c>
      <c r="E60" s="11">
        <v>2</v>
      </c>
      <c r="F60" s="9" t="s">
        <v>28</v>
      </c>
      <c r="G60" s="10" t="s">
        <v>12</v>
      </c>
    </row>
    <row r="61" spans="1:7" x14ac:dyDescent="0.25">
      <c r="A61" s="9">
        <f t="shared" si="1"/>
        <v>54</v>
      </c>
      <c r="B61" s="9">
        <v>2</v>
      </c>
      <c r="C61" s="10" t="s">
        <v>27</v>
      </c>
      <c r="D61" s="10" t="s">
        <v>100</v>
      </c>
      <c r="E61" s="11">
        <v>2</v>
      </c>
      <c r="F61" s="9" t="s">
        <v>28</v>
      </c>
      <c r="G61" s="10" t="s">
        <v>12</v>
      </c>
    </row>
    <row r="62" spans="1:7" x14ac:dyDescent="0.25">
      <c r="A62" s="9">
        <f t="shared" si="1"/>
        <v>55</v>
      </c>
      <c r="B62" s="9">
        <v>2</v>
      </c>
      <c r="C62" s="10" t="s">
        <v>27</v>
      </c>
      <c r="D62" s="10" t="s">
        <v>101</v>
      </c>
      <c r="E62" s="11">
        <v>3</v>
      </c>
      <c r="F62" s="9" t="s">
        <v>28</v>
      </c>
      <c r="G62" s="10" t="s">
        <v>12</v>
      </c>
    </row>
    <row r="63" spans="1:7" x14ac:dyDescent="0.25">
      <c r="A63" s="9">
        <f t="shared" si="1"/>
        <v>56</v>
      </c>
      <c r="B63" s="9">
        <v>2</v>
      </c>
      <c r="C63" s="10" t="s">
        <v>27</v>
      </c>
      <c r="D63" s="10" t="s">
        <v>102</v>
      </c>
      <c r="E63" s="11">
        <v>3</v>
      </c>
      <c r="F63" s="9" t="s">
        <v>28</v>
      </c>
      <c r="G63" s="10" t="s">
        <v>12</v>
      </c>
    </row>
    <row r="64" spans="1:7" x14ac:dyDescent="0.25">
      <c r="A64" s="9">
        <f t="shared" si="1"/>
        <v>57</v>
      </c>
      <c r="B64" s="9">
        <v>2</v>
      </c>
      <c r="C64" s="10" t="s">
        <v>27</v>
      </c>
      <c r="D64" s="10" t="s">
        <v>103</v>
      </c>
      <c r="E64" s="11">
        <v>2</v>
      </c>
      <c r="F64" s="9" t="s">
        <v>28</v>
      </c>
      <c r="G64" s="10" t="s">
        <v>12</v>
      </c>
    </row>
    <row r="65" spans="1:7" x14ac:dyDescent="0.25">
      <c r="A65" s="9">
        <f t="shared" si="1"/>
        <v>58</v>
      </c>
      <c r="B65" s="9">
        <v>2</v>
      </c>
      <c r="C65" s="10" t="s">
        <v>27</v>
      </c>
      <c r="D65" s="10" t="s">
        <v>104</v>
      </c>
      <c r="E65" s="11">
        <v>4</v>
      </c>
      <c r="F65" s="9" t="s">
        <v>28</v>
      </c>
      <c r="G65" s="10" t="s">
        <v>12</v>
      </c>
    </row>
    <row r="66" spans="1:7" x14ac:dyDescent="0.25">
      <c r="A66" s="9">
        <f t="shared" si="1"/>
        <v>59</v>
      </c>
      <c r="B66" s="9">
        <v>2</v>
      </c>
      <c r="C66" s="10" t="s">
        <v>27</v>
      </c>
      <c r="D66" s="10" t="s">
        <v>105</v>
      </c>
      <c r="E66" s="11">
        <v>3</v>
      </c>
      <c r="F66" s="9" t="s">
        <v>28</v>
      </c>
      <c r="G66" s="10" t="s">
        <v>12</v>
      </c>
    </row>
    <row r="67" spans="1:7" x14ac:dyDescent="0.25">
      <c r="A67" s="9">
        <f t="shared" si="1"/>
        <v>60</v>
      </c>
      <c r="B67" s="9">
        <v>2</v>
      </c>
      <c r="C67" s="10" t="s">
        <v>27</v>
      </c>
      <c r="D67" s="10" t="s">
        <v>106</v>
      </c>
      <c r="E67" s="11">
        <v>3</v>
      </c>
      <c r="F67" s="9" t="s">
        <v>28</v>
      </c>
      <c r="G67" s="10" t="s">
        <v>12</v>
      </c>
    </row>
    <row r="68" spans="1:7" x14ac:dyDescent="0.25">
      <c r="A68" s="9">
        <f t="shared" si="1"/>
        <v>61</v>
      </c>
      <c r="B68" s="9">
        <v>2</v>
      </c>
      <c r="C68" s="10" t="s">
        <v>27</v>
      </c>
      <c r="D68" s="10" t="s">
        <v>107</v>
      </c>
      <c r="E68" s="11">
        <v>43</v>
      </c>
      <c r="F68" s="9" t="s">
        <v>31</v>
      </c>
      <c r="G68" s="10" t="s">
        <v>12</v>
      </c>
    </row>
    <row r="69" spans="1:7" x14ac:dyDescent="0.25">
      <c r="A69" s="9">
        <f t="shared" si="1"/>
        <v>62</v>
      </c>
      <c r="B69" s="9">
        <v>2</v>
      </c>
      <c r="C69" s="10" t="s">
        <v>27</v>
      </c>
      <c r="D69" s="10" t="s">
        <v>108</v>
      </c>
      <c r="E69" s="11">
        <v>75</v>
      </c>
      <c r="F69" s="9" t="s">
        <v>31</v>
      </c>
      <c r="G69" s="10" t="s">
        <v>12</v>
      </c>
    </row>
    <row r="70" spans="1:7" x14ac:dyDescent="0.25">
      <c r="A70" s="9">
        <f t="shared" si="1"/>
        <v>63</v>
      </c>
      <c r="B70" s="9">
        <v>2</v>
      </c>
      <c r="C70" s="10" t="s">
        <v>27</v>
      </c>
      <c r="D70" s="10" t="s">
        <v>109</v>
      </c>
      <c r="E70" s="11">
        <v>1</v>
      </c>
      <c r="F70" s="9" t="s">
        <v>28</v>
      </c>
      <c r="G70" s="10" t="s">
        <v>12</v>
      </c>
    </row>
    <row r="71" spans="1:7" x14ac:dyDescent="0.25">
      <c r="A71" s="9">
        <f t="shared" si="1"/>
        <v>64</v>
      </c>
      <c r="B71" s="9">
        <v>2</v>
      </c>
      <c r="C71" s="10" t="s">
        <v>27</v>
      </c>
      <c r="D71" s="10" t="s">
        <v>110</v>
      </c>
      <c r="E71" s="11">
        <v>2</v>
      </c>
      <c r="F71" s="9" t="s">
        <v>28</v>
      </c>
      <c r="G71" s="10" t="s">
        <v>12</v>
      </c>
    </row>
    <row r="72" spans="1:7" x14ac:dyDescent="0.25">
      <c r="A72" s="9">
        <f t="shared" si="1"/>
        <v>65</v>
      </c>
      <c r="B72" s="9">
        <v>2</v>
      </c>
      <c r="C72" s="10" t="s">
        <v>27</v>
      </c>
      <c r="D72" s="10" t="s">
        <v>111</v>
      </c>
      <c r="E72" s="11">
        <v>1</v>
      </c>
      <c r="F72" s="9" t="s">
        <v>28</v>
      </c>
      <c r="G72" s="10" t="s">
        <v>12</v>
      </c>
    </row>
    <row r="73" spans="1:7" x14ac:dyDescent="0.25">
      <c r="A73" s="9">
        <f t="shared" si="1"/>
        <v>66</v>
      </c>
      <c r="B73" s="9">
        <v>2</v>
      </c>
      <c r="C73" s="10" t="s">
        <v>35</v>
      </c>
      <c r="D73" s="10" t="s">
        <v>112</v>
      </c>
      <c r="E73" s="11">
        <v>2</v>
      </c>
      <c r="F73" s="9" t="s">
        <v>31</v>
      </c>
      <c r="G73" s="10" t="s">
        <v>21</v>
      </c>
    </row>
    <row r="74" spans="1:7" x14ac:dyDescent="0.25">
      <c r="A74" s="9">
        <f t="shared" si="1"/>
        <v>67</v>
      </c>
      <c r="B74" s="9">
        <v>2</v>
      </c>
      <c r="C74" s="10" t="s">
        <v>35</v>
      </c>
      <c r="D74" s="10" t="s">
        <v>113</v>
      </c>
      <c r="E74" s="11">
        <v>2</v>
      </c>
      <c r="F74" s="9" t="s">
        <v>28</v>
      </c>
      <c r="G74" s="10" t="s">
        <v>21</v>
      </c>
    </row>
    <row r="75" spans="1:7" x14ac:dyDescent="0.25">
      <c r="A75" s="9">
        <f t="shared" si="1"/>
        <v>68</v>
      </c>
      <c r="B75" s="9">
        <v>2</v>
      </c>
      <c r="C75" s="10" t="s">
        <v>35</v>
      </c>
      <c r="D75" s="10" t="s">
        <v>114</v>
      </c>
      <c r="E75" s="11">
        <v>1</v>
      </c>
      <c r="F75" s="9" t="s">
        <v>28</v>
      </c>
      <c r="G75" s="10" t="s">
        <v>13</v>
      </c>
    </row>
    <row r="76" spans="1:7" x14ac:dyDescent="0.25">
      <c r="A76" s="9">
        <f t="shared" si="1"/>
        <v>69</v>
      </c>
      <c r="B76" s="9">
        <v>2</v>
      </c>
      <c r="C76" s="10" t="s">
        <v>35</v>
      </c>
      <c r="D76" s="10" t="s">
        <v>115</v>
      </c>
      <c r="E76" s="11">
        <v>2</v>
      </c>
      <c r="F76" s="9" t="s">
        <v>31</v>
      </c>
      <c r="G76" s="10" t="s">
        <v>17</v>
      </c>
    </row>
    <row r="77" spans="1:7" x14ac:dyDescent="0.25">
      <c r="A77" s="9">
        <f t="shared" si="1"/>
        <v>70</v>
      </c>
      <c r="B77" s="9">
        <v>2</v>
      </c>
      <c r="C77" s="10" t="s">
        <v>35</v>
      </c>
      <c r="D77" s="10" t="s">
        <v>116</v>
      </c>
      <c r="E77" s="11">
        <v>4</v>
      </c>
      <c r="F77" s="9" t="s">
        <v>31</v>
      </c>
      <c r="G77" s="10" t="s">
        <v>12</v>
      </c>
    </row>
    <row r="78" spans="1:7" x14ac:dyDescent="0.25">
      <c r="A78" s="9">
        <f t="shared" si="1"/>
        <v>71</v>
      </c>
      <c r="B78" s="9">
        <v>2</v>
      </c>
      <c r="C78" s="10" t="s">
        <v>35</v>
      </c>
      <c r="D78" s="10" t="s">
        <v>117</v>
      </c>
      <c r="E78" s="11">
        <v>1</v>
      </c>
      <c r="F78" s="9" t="s">
        <v>28</v>
      </c>
      <c r="G78" s="10" t="s">
        <v>12</v>
      </c>
    </row>
    <row r="79" spans="1:7" x14ac:dyDescent="0.25">
      <c r="A79" s="9">
        <f t="shared" si="1"/>
        <v>72</v>
      </c>
      <c r="B79" s="9">
        <v>2</v>
      </c>
      <c r="C79" s="10" t="s">
        <v>35</v>
      </c>
      <c r="D79" s="10" t="s">
        <v>118</v>
      </c>
      <c r="E79" s="11">
        <v>4</v>
      </c>
      <c r="F79" s="9" t="s">
        <v>28</v>
      </c>
      <c r="G79" s="10" t="s">
        <v>21</v>
      </c>
    </row>
    <row r="80" spans="1:7" x14ac:dyDescent="0.25">
      <c r="A80" s="9">
        <f t="shared" si="1"/>
        <v>73</v>
      </c>
      <c r="B80" s="9">
        <v>2</v>
      </c>
      <c r="C80" s="10" t="s">
        <v>35</v>
      </c>
      <c r="D80" s="10" t="s">
        <v>119</v>
      </c>
      <c r="E80" s="11">
        <v>8</v>
      </c>
      <c r="F80" s="9" t="s">
        <v>31</v>
      </c>
      <c r="G80" s="10" t="s">
        <v>13</v>
      </c>
    </row>
    <row r="81" spans="1:7" x14ac:dyDescent="0.25">
      <c r="A81" s="9">
        <f t="shared" si="1"/>
        <v>74</v>
      </c>
      <c r="B81" s="9">
        <v>2</v>
      </c>
      <c r="C81" s="10" t="s">
        <v>35</v>
      </c>
      <c r="D81" s="10" t="s">
        <v>120</v>
      </c>
      <c r="E81" s="11">
        <v>1</v>
      </c>
      <c r="F81" s="9" t="s">
        <v>31</v>
      </c>
      <c r="G81" s="10" t="s">
        <v>21</v>
      </c>
    </row>
    <row r="82" spans="1:7" x14ac:dyDescent="0.25">
      <c r="A82" s="9">
        <f t="shared" si="1"/>
        <v>75</v>
      </c>
      <c r="B82" s="9">
        <v>2</v>
      </c>
      <c r="C82" s="10" t="s">
        <v>35</v>
      </c>
      <c r="D82" s="10" t="s">
        <v>121</v>
      </c>
      <c r="E82" s="11">
        <v>1</v>
      </c>
      <c r="F82" s="9" t="s">
        <v>28</v>
      </c>
      <c r="G82" s="10" t="s">
        <v>12</v>
      </c>
    </row>
    <row r="83" spans="1:7" x14ac:dyDescent="0.25">
      <c r="A83" s="9">
        <f t="shared" si="1"/>
        <v>76</v>
      </c>
      <c r="B83" s="9">
        <v>2</v>
      </c>
      <c r="C83" s="10" t="s">
        <v>35</v>
      </c>
      <c r="D83" s="10" t="s">
        <v>122</v>
      </c>
      <c r="E83" s="11">
        <v>2</v>
      </c>
      <c r="F83" s="9" t="s">
        <v>28</v>
      </c>
      <c r="G83" s="10" t="s">
        <v>17</v>
      </c>
    </row>
    <row r="84" spans="1:7" x14ac:dyDescent="0.25">
      <c r="A84" s="9">
        <f t="shared" si="1"/>
        <v>77</v>
      </c>
      <c r="B84" s="9">
        <v>2</v>
      </c>
      <c r="C84" s="10" t="s">
        <v>35</v>
      </c>
      <c r="D84" s="10" t="s">
        <v>123</v>
      </c>
      <c r="E84" s="11">
        <v>1</v>
      </c>
      <c r="F84" s="9" t="s">
        <v>31</v>
      </c>
      <c r="G84" s="10" t="s">
        <v>17</v>
      </c>
    </row>
    <row r="85" spans="1:7" x14ac:dyDescent="0.25">
      <c r="A85" s="9">
        <f t="shared" si="1"/>
        <v>78</v>
      </c>
      <c r="B85" s="9">
        <v>2</v>
      </c>
      <c r="C85" s="10" t="s">
        <v>35</v>
      </c>
      <c r="D85" s="10" t="s">
        <v>124</v>
      </c>
      <c r="E85" s="11">
        <v>25</v>
      </c>
      <c r="F85" s="9" t="s">
        <v>28</v>
      </c>
      <c r="G85" s="10" t="s">
        <v>12</v>
      </c>
    </row>
    <row r="86" spans="1:7" x14ac:dyDescent="0.25">
      <c r="A86" s="9">
        <f t="shared" si="1"/>
        <v>79</v>
      </c>
      <c r="B86" s="9">
        <v>2</v>
      </c>
      <c r="C86" s="10" t="s">
        <v>35</v>
      </c>
      <c r="D86" s="10" t="s">
        <v>124</v>
      </c>
      <c r="E86" s="11">
        <v>22</v>
      </c>
      <c r="F86" s="9" t="s">
        <v>28</v>
      </c>
      <c r="G86" s="10" t="s">
        <v>17</v>
      </c>
    </row>
    <row r="87" spans="1:7" x14ac:dyDescent="0.25">
      <c r="A87" s="9">
        <f t="shared" si="1"/>
        <v>80</v>
      </c>
      <c r="B87" s="9">
        <v>2</v>
      </c>
      <c r="C87" s="10" t="s">
        <v>35</v>
      </c>
      <c r="D87" s="10" t="s">
        <v>125</v>
      </c>
      <c r="E87" s="11">
        <v>1</v>
      </c>
      <c r="F87" s="9" t="s">
        <v>28</v>
      </c>
      <c r="G87" s="10" t="s">
        <v>12</v>
      </c>
    </row>
    <row r="88" spans="1:7" x14ac:dyDescent="0.25">
      <c r="A88" s="9">
        <f t="shared" si="1"/>
        <v>81</v>
      </c>
      <c r="B88" s="9">
        <v>2</v>
      </c>
      <c r="C88" s="10" t="s">
        <v>35</v>
      </c>
      <c r="D88" s="10" t="s">
        <v>125</v>
      </c>
      <c r="E88" s="11">
        <v>1</v>
      </c>
      <c r="F88" s="9" t="s">
        <v>28</v>
      </c>
      <c r="G88" s="10" t="s">
        <v>17</v>
      </c>
    </row>
    <row r="89" spans="1:7" x14ac:dyDescent="0.25">
      <c r="A89" s="9">
        <f t="shared" si="1"/>
        <v>82</v>
      </c>
      <c r="B89" s="9">
        <v>2</v>
      </c>
      <c r="C89" s="10" t="s">
        <v>35</v>
      </c>
      <c r="D89" s="10" t="s">
        <v>126</v>
      </c>
      <c r="E89" s="11">
        <v>1</v>
      </c>
      <c r="F89" s="9" t="s">
        <v>28</v>
      </c>
      <c r="G89" s="10" t="s">
        <v>12</v>
      </c>
    </row>
    <row r="90" spans="1:7" x14ac:dyDescent="0.25">
      <c r="A90" s="9">
        <f t="shared" si="1"/>
        <v>83</v>
      </c>
      <c r="B90" s="9">
        <v>2</v>
      </c>
      <c r="C90" s="10" t="s">
        <v>35</v>
      </c>
      <c r="D90" s="10" t="s">
        <v>127</v>
      </c>
      <c r="E90" s="11">
        <v>3</v>
      </c>
      <c r="F90" s="9" t="s">
        <v>28</v>
      </c>
      <c r="G90" s="10" t="s">
        <v>12</v>
      </c>
    </row>
    <row r="91" spans="1:7" x14ac:dyDescent="0.25">
      <c r="A91" s="9">
        <f t="shared" si="1"/>
        <v>84</v>
      </c>
      <c r="B91" s="9">
        <v>2</v>
      </c>
      <c r="C91" s="10" t="s">
        <v>35</v>
      </c>
      <c r="D91" s="10" t="s">
        <v>128</v>
      </c>
      <c r="E91" s="11">
        <v>2</v>
      </c>
      <c r="F91" s="9" t="s">
        <v>28</v>
      </c>
      <c r="G91" s="10" t="s">
        <v>12</v>
      </c>
    </row>
    <row r="92" spans="1:7" x14ac:dyDescent="0.25">
      <c r="A92" s="9">
        <f t="shared" si="1"/>
        <v>85</v>
      </c>
      <c r="B92" s="9">
        <v>2</v>
      </c>
      <c r="C92" s="10" t="s">
        <v>35</v>
      </c>
      <c r="D92" s="10" t="s">
        <v>129</v>
      </c>
      <c r="E92" s="11">
        <v>1</v>
      </c>
      <c r="F92" s="9" t="s">
        <v>28</v>
      </c>
      <c r="G92" s="10" t="s">
        <v>12</v>
      </c>
    </row>
    <row r="93" spans="1:7" x14ac:dyDescent="0.25">
      <c r="A93" s="9">
        <f t="shared" si="1"/>
        <v>86</v>
      </c>
      <c r="B93" s="9">
        <v>2</v>
      </c>
      <c r="C93" s="10" t="s">
        <v>35</v>
      </c>
      <c r="D93" s="10" t="s">
        <v>130</v>
      </c>
      <c r="E93" s="11">
        <v>1</v>
      </c>
      <c r="F93" s="9" t="s">
        <v>31</v>
      </c>
      <c r="G93" s="10" t="s">
        <v>12</v>
      </c>
    </row>
    <row r="94" spans="1:7" x14ac:dyDescent="0.25">
      <c r="A94" s="9">
        <f t="shared" si="1"/>
        <v>87</v>
      </c>
      <c r="B94" s="9">
        <v>2</v>
      </c>
      <c r="C94" s="10" t="s">
        <v>35</v>
      </c>
      <c r="D94" s="10" t="s">
        <v>131</v>
      </c>
      <c r="E94" s="11">
        <v>10</v>
      </c>
      <c r="F94" s="9" t="s">
        <v>31</v>
      </c>
      <c r="G94" s="10" t="s">
        <v>17</v>
      </c>
    </row>
    <row r="95" spans="1:7" x14ac:dyDescent="0.25">
      <c r="A95" s="9">
        <f t="shared" si="1"/>
        <v>88</v>
      </c>
      <c r="B95" s="9">
        <v>2</v>
      </c>
      <c r="C95" s="10" t="s">
        <v>35</v>
      </c>
      <c r="D95" s="10" t="s">
        <v>132</v>
      </c>
      <c r="E95" s="11">
        <v>1</v>
      </c>
      <c r="F95" s="9" t="s">
        <v>28</v>
      </c>
      <c r="G95" s="10" t="s">
        <v>12</v>
      </c>
    </row>
    <row r="96" spans="1:7" x14ac:dyDescent="0.25">
      <c r="A96" s="9">
        <f t="shared" si="1"/>
        <v>89</v>
      </c>
      <c r="B96" s="9">
        <v>2</v>
      </c>
      <c r="C96" s="10" t="s">
        <v>35</v>
      </c>
      <c r="D96" s="10" t="s">
        <v>133</v>
      </c>
      <c r="E96" s="11">
        <v>3</v>
      </c>
      <c r="F96" s="9" t="s">
        <v>31</v>
      </c>
      <c r="G96" s="10" t="s">
        <v>12</v>
      </c>
    </row>
    <row r="97" spans="1:7" x14ac:dyDescent="0.25">
      <c r="A97" s="9">
        <f t="shared" si="1"/>
        <v>90</v>
      </c>
      <c r="B97" s="9">
        <v>2</v>
      </c>
      <c r="C97" s="10" t="s">
        <v>35</v>
      </c>
      <c r="D97" s="10" t="s">
        <v>134</v>
      </c>
      <c r="E97" s="11">
        <v>1</v>
      </c>
      <c r="F97" s="9" t="s">
        <v>28</v>
      </c>
      <c r="G97" s="10" t="s">
        <v>12</v>
      </c>
    </row>
    <row r="98" spans="1:7" x14ac:dyDescent="0.25">
      <c r="A98" s="9">
        <f t="shared" si="1"/>
        <v>91</v>
      </c>
      <c r="B98" s="9">
        <v>2</v>
      </c>
      <c r="C98" s="10" t="s">
        <v>35</v>
      </c>
      <c r="D98" s="10" t="s">
        <v>135</v>
      </c>
      <c r="E98" s="11">
        <v>1</v>
      </c>
      <c r="F98" s="9" t="s">
        <v>28</v>
      </c>
      <c r="G98" s="10" t="s">
        <v>12</v>
      </c>
    </row>
    <row r="99" spans="1:7" x14ac:dyDescent="0.25">
      <c r="A99" s="9">
        <f t="shared" si="1"/>
        <v>92</v>
      </c>
      <c r="B99" s="9">
        <v>2</v>
      </c>
      <c r="C99" s="10" t="s">
        <v>35</v>
      </c>
      <c r="D99" s="10" t="s">
        <v>136</v>
      </c>
      <c r="E99" s="11">
        <v>8</v>
      </c>
      <c r="F99" s="9" t="s">
        <v>28</v>
      </c>
      <c r="G99" s="10" t="s">
        <v>12</v>
      </c>
    </row>
    <row r="100" spans="1:7" x14ac:dyDescent="0.25">
      <c r="A100" s="9">
        <f t="shared" si="1"/>
        <v>93</v>
      </c>
      <c r="B100" s="9">
        <v>2</v>
      </c>
      <c r="C100" s="10" t="s">
        <v>35</v>
      </c>
      <c r="D100" s="10" t="s">
        <v>137</v>
      </c>
      <c r="E100" s="11">
        <v>1</v>
      </c>
      <c r="F100" s="9" t="s">
        <v>28</v>
      </c>
      <c r="G100" s="10" t="s">
        <v>12</v>
      </c>
    </row>
    <row r="101" spans="1:7" x14ac:dyDescent="0.25">
      <c r="A101" s="9">
        <f t="shared" si="1"/>
        <v>94</v>
      </c>
      <c r="B101" s="9">
        <v>2</v>
      </c>
      <c r="C101" s="10" t="s">
        <v>35</v>
      </c>
      <c r="D101" s="10" t="s">
        <v>138</v>
      </c>
      <c r="E101" s="11">
        <v>2</v>
      </c>
      <c r="F101" s="9" t="s">
        <v>31</v>
      </c>
      <c r="G101" s="10" t="s">
        <v>12</v>
      </c>
    </row>
    <row r="102" spans="1:7" x14ac:dyDescent="0.25">
      <c r="A102" s="9">
        <f t="shared" si="1"/>
        <v>95</v>
      </c>
      <c r="B102" s="9">
        <v>2</v>
      </c>
      <c r="C102" s="10" t="s">
        <v>35</v>
      </c>
      <c r="D102" s="10" t="s">
        <v>139</v>
      </c>
      <c r="E102" s="11">
        <v>1</v>
      </c>
      <c r="F102" s="9" t="s">
        <v>31</v>
      </c>
      <c r="G102" s="10" t="s">
        <v>12</v>
      </c>
    </row>
    <row r="103" spans="1:7" x14ac:dyDescent="0.25">
      <c r="A103" s="9">
        <f t="shared" si="1"/>
        <v>96</v>
      </c>
      <c r="B103" s="9">
        <v>2</v>
      </c>
      <c r="C103" s="10" t="s">
        <v>35</v>
      </c>
      <c r="D103" s="10" t="s">
        <v>140</v>
      </c>
      <c r="E103" s="11">
        <v>1</v>
      </c>
      <c r="F103" s="9" t="s">
        <v>31</v>
      </c>
      <c r="G103" s="10" t="s">
        <v>12</v>
      </c>
    </row>
    <row r="104" spans="1:7" x14ac:dyDescent="0.25">
      <c r="A104" s="9">
        <f t="shared" si="1"/>
        <v>97</v>
      </c>
      <c r="B104" s="9">
        <v>2</v>
      </c>
      <c r="C104" s="10" t="s">
        <v>35</v>
      </c>
      <c r="D104" s="10" t="s">
        <v>141</v>
      </c>
      <c r="E104" s="11">
        <v>1</v>
      </c>
      <c r="F104" s="9" t="s">
        <v>28</v>
      </c>
      <c r="G104" s="10" t="s">
        <v>17</v>
      </c>
    </row>
    <row r="105" spans="1:7" x14ac:dyDescent="0.25">
      <c r="A105" s="9">
        <f t="shared" si="1"/>
        <v>98</v>
      </c>
      <c r="B105" s="9">
        <v>2</v>
      </c>
      <c r="C105" s="10" t="s">
        <v>35</v>
      </c>
      <c r="D105" s="10" t="s">
        <v>142</v>
      </c>
      <c r="E105" s="11">
        <v>1</v>
      </c>
      <c r="F105" s="9" t="s">
        <v>31</v>
      </c>
      <c r="G105" s="10" t="s">
        <v>17</v>
      </c>
    </row>
    <row r="106" spans="1:7" x14ac:dyDescent="0.25">
      <c r="A106" s="9">
        <f t="shared" si="1"/>
        <v>99</v>
      </c>
      <c r="B106" s="9">
        <v>2</v>
      </c>
      <c r="C106" s="10" t="s">
        <v>35</v>
      </c>
      <c r="D106" s="10" t="s">
        <v>143</v>
      </c>
      <c r="E106" s="11">
        <v>23</v>
      </c>
      <c r="F106" s="9" t="s">
        <v>28</v>
      </c>
      <c r="G106" s="10" t="s">
        <v>17</v>
      </c>
    </row>
    <row r="107" spans="1:7" x14ac:dyDescent="0.25">
      <c r="A107" s="9">
        <f t="shared" si="1"/>
        <v>100</v>
      </c>
      <c r="B107" s="9">
        <v>2</v>
      </c>
      <c r="C107" s="10" t="s">
        <v>35</v>
      </c>
      <c r="D107" s="10" t="s">
        <v>144</v>
      </c>
      <c r="E107" s="11">
        <v>52</v>
      </c>
      <c r="F107" s="9" t="s">
        <v>31</v>
      </c>
      <c r="G107" s="10" t="s">
        <v>17</v>
      </c>
    </row>
    <row r="108" spans="1:7" x14ac:dyDescent="0.25">
      <c r="A108" s="9">
        <f t="shared" si="1"/>
        <v>101</v>
      </c>
      <c r="B108" s="9">
        <v>2</v>
      </c>
      <c r="C108" s="10" t="s">
        <v>35</v>
      </c>
      <c r="D108" s="10" t="s">
        <v>145</v>
      </c>
      <c r="E108" s="11">
        <v>1</v>
      </c>
      <c r="F108" s="9" t="s">
        <v>31</v>
      </c>
      <c r="G108" s="10" t="s">
        <v>17</v>
      </c>
    </row>
    <row r="109" spans="1:7" x14ac:dyDescent="0.25">
      <c r="A109" s="9">
        <f t="shared" si="1"/>
        <v>102</v>
      </c>
      <c r="B109" s="9">
        <v>2</v>
      </c>
      <c r="C109" s="10" t="s">
        <v>35</v>
      </c>
      <c r="D109" s="10" t="s">
        <v>146</v>
      </c>
      <c r="E109" s="11">
        <v>1</v>
      </c>
      <c r="F109" s="9" t="s">
        <v>31</v>
      </c>
      <c r="G109" s="10" t="s">
        <v>17</v>
      </c>
    </row>
    <row r="110" spans="1:7" x14ac:dyDescent="0.25">
      <c r="A110" s="9">
        <f t="shared" si="1"/>
        <v>103</v>
      </c>
      <c r="B110" s="9">
        <v>2</v>
      </c>
      <c r="C110" s="10" t="s">
        <v>35</v>
      </c>
      <c r="D110" s="10" t="s">
        <v>147</v>
      </c>
      <c r="E110" s="11">
        <v>1</v>
      </c>
      <c r="F110" s="9" t="s">
        <v>31</v>
      </c>
      <c r="G110" s="10" t="s">
        <v>17</v>
      </c>
    </row>
    <row r="111" spans="1:7" x14ac:dyDescent="0.25">
      <c r="A111" s="9">
        <f t="shared" si="1"/>
        <v>104</v>
      </c>
      <c r="B111" s="9">
        <v>2</v>
      </c>
      <c r="C111" s="10" t="s">
        <v>33</v>
      </c>
      <c r="D111" s="10" t="s">
        <v>148</v>
      </c>
      <c r="E111" s="11">
        <v>4</v>
      </c>
      <c r="F111" s="9" t="s">
        <v>28</v>
      </c>
      <c r="G111" s="10" t="s">
        <v>12</v>
      </c>
    </row>
    <row r="112" spans="1:7" x14ac:dyDescent="0.25">
      <c r="A112" s="9">
        <f t="shared" si="1"/>
        <v>105</v>
      </c>
      <c r="B112" s="9">
        <v>2</v>
      </c>
      <c r="C112" s="10" t="s">
        <v>33</v>
      </c>
      <c r="D112" s="10" t="s">
        <v>149</v>
      </c>
      <c r="E112" s="11">
        <v>17</v>
      </c>
      <c r="F112" s="9" t="s">
        <v>31</v>
      </c>
      <c r="G112" s="10" t="s">
        <v>12</v>
      </c>
    </row>
    <row r="113" spans="1:7" x14ac:dyDescent="0.25">
      <c r="A113" s="9">
        <f t="shared" si="1"/>
        <v>106</v>
      </c>
      <c r="B113" s="9">
        <v>2</v>
      </c>
      <c r="C113" s="10" t="s">
        <v>33</v>
      </c>
      <c r="D113" s="10" t="s">
        <v>150</v>
      </c>
      <c r="E113" s="11">
        <v>9</v>
      </c>
      <c r="F113" s="9" t="s">
        <v>31</v>
      </c>
      <c r="G113" s="10" t="s">
        <v>12</v>
      </c>
    </row>
    <row r="114" spans="1:7" x14ac:dyDescent="0.25">
      <c r="A114" s="9">
        <f t="shared" si="1"/>
        <v>107</v>
      </c>
      <c r="B114" s="9">
        <v>2</v>
      </c>
      <c r="C114" s="10" t="s">
        <v>33</v>
      </c>
      <c r="D114" s="10" t="s">
        <v>151</v>
      </c>
      <c r="E114" s="11">
        <v>3</v>
      </c>
      <c r="F114" s="9" t="s">
        <v>28</v>
      </c>
      <c r="G114" s="10" t="s">
        <v>21</v>
      </c>
    </row>
    <row r="115" spans="1:7" x14ac:dyDescent="0.25">
      <c r="A115" s="9">
        <f t="shared" si="1"/>
        <v>108</v>
      </c>
      <c r="B115" s="9">
        <v>2</v>
      </c>
      <c r="C115" s="10" t="s">
        <v>33</v>
      </c>
      <c r="D115" s="10" t="s">
        <v>152</v>
      </c>
      <c r="E115" s="11">
        <v>3</v>
      </c>
      <c r="F115" s="9" t="s">
        <v>28</v>
      </c>
      <c r="G115" s="10" t="s">
        <v>21</v>
      </c>
    </row>
    <row r="116" spans="1:7" x14ac:dyDescent="0.25">
      <c r="A116" s="9">
        <f t="shared" si="1"/>
        <v>109</v>
      </c>
      <c r="B116" s="9">
        <v>2</v>
      </c>
      <c r="C116" s="10" t="s">
        <v>33</v>
      </c>
      <c r="D116" s="10" t="s">
        <v>153</v>
      </c>
      <c r="E116" s="11">
        <v>2</v>
      </c>
      <c r="F116" s="9" t="s">
        <v>28</v>
      </c>
      <c r="G116" s="10" t="s">
        <v>17</v>
      </c>
    </row>
    <row r="117" spans="1:7" x14ac:dyDescent="0.25">
      <c r="A117" s="9">
        <f t="shared" ref="A117:A180" si="2">A116+1</f>
        <v>110</v>
      </c>
      <c r="B117" s="9">
        <v>2</v>
      </c>
      <c r="C117" s="10" t="s">
        <v>35</v>
      </c>
      <c r="D117" s="10" t="s">
        <v>154</v>
      </c>
      <c r="E117" s="11">
        <v>10</v>
      </c>
      <c r="F117" s="9" t="s">
        <v>28</v>
      </c>
      <c r="G117" s="10" t="s">
        <v>12</v>
      </c>
    </row>
    <row r="118" spans="1:7" x14ac:dyDescent="0.25">
      <c r="A118" s="9">
        <f t="shared" si="2"/>
        <v>111</v>
      </c>
      <c r="B118" s="9">
        <v>2</v>
      </c>
      <c r="C118" s="10" t="s">
        <v>35</v>
      </c>
      <c r="D118" s="10" t="s">
        <v>155</v>
      </c>
      <c r="E118" s="11">
        <v>1</v>
      </c>
      <c r="F118" s="9" t="s">
        <v>28</v>
      </c>
      <c r="G118" s="10" t="s">
        <v>12</v>
      </c>
    </row>
    <row r="119" spans="1:7" x14ac:dyDescent="0.25">
      <c r="A119" s="9">
        <f t="shared" si="2"/>
        <v>112</v>
      </c>
      <c r="B119" s="9">
        <v>2</v>
      </c>
      <c r="C119" s="10" t="s">
        <v>86</v>
      </c>
      <c r="D119" s="10" t="s">
        <v>156</v>
      </c>
      <c r="E119" s="11">
        <v>8.8999999999999996E-2</v>
      </c>
      <c r="F119" s="9" t="s">
        <v>7</v>
      </c>
      <c r="G119" s="10" t="s">
        <v>17</v>
      </c>
    </row>
    <row r="120" spans="1:7" x14ac:dyDescent="0.25">
      <c r="A120" s="9">
        <f t="shared" si="2"/>
        <v>113</v>
      </c>
      <c r="B120" s="9">
        <v>2</v>
      </c>
      <c r="C120" s="10" t="s">
        <v>86</v>
      </c>
      <c r="D120" s="10" t="s">
        <v>157</v>
      </c>
      <c r="E120" s="11">
        <v>5.8000000000000003E-2</v>
      </c>
      <c r="F120" s="9" t="s">
        <v>7</v>
      </c>
      <c r="G120" s="10" t="s">
        <v>12</v>
      </c>
    </row>
    <row r="121" spans="1:7" x14ac:dyDescent="0.25">
      <c r="A121" s="9">
        <f t="shared" si="2"/>
        <v>114</v>
      </c>
      <c r="B121" s="9">
        <v>2</v>
      </c>
      <c r="C121" s="10" t="s">
        <v>86</v>
      </c>
      <c r="D121" s="10" t="s">
        <v>158</v>
      </c>
      <c r="E121" s="11">
        <v>8.0000000000000002E-3</v>
      </c>
      <c r="F121" s="9" t="s">
        <v>7</v>
      </c>
      <c r="G121" s="10" t="s">
        <v>17</v>
      </c>
    </row>
    <row r="122" spans="1:7" x14ac:dyDescent="0.25">
      <c r="A122" s="9">
        <f t="shared" si="2"/>
        <v>115</v>
      </c>
      <c r="B122" s="9">
        <v>2</v>
      </c>
      <c r="C122" s="10" t="s">
        <v>86</v>
      </c>
      <c r="D122" s="10" t="s">
        <v>159</v>
      </c>
      <c r="E122" s="11">
        <v>7.0999999999999994E-2</v>
      </c>
      <c r="F122" s="9" t="s">
        <v>7</v>
      </c>
      <c r="G122" s="10" t="s">
        <v>17</v>
      </c>
    </row>
    <row r="123" spans="1:7" x14ac:dyDescent="0.25">
      <c r="A123" s="9">
        <f t="shared" si="2"/>
        <v>116</v>
      </c>
      <c r="B123" s="9">
        <v>2</v>
      </c>
      <c r="C123" s="10" t="s">
        <v>86</v>
      </c>
      <c r="D123" s="10" t="s">
        <v>160</v>
      </c>
      <c r="E123" s="11">
        <v>0.09</v>
      </c>
      <c r="F123" s="9" t="s">
        <v>7</v>
      </c>
      <c r="G123" s="10" t="s">
        <v>17</v>
      </c>
    </row>
    <row r="124" spans="1:7" x14ac:dyDescent="0.25">
      <c r="A124" s="12"/>
      <c r="B124" s="13" t="s">
        <v>18</v>
      </c>
      <c r="C124" s="14"/>
      <c r="D124" s="14"/>
      <c r="E124" s="15">
        <v>447.41199999999998</v>
      </c>
      <c r="F124" s="13"/>
      <c r="G124" s="14"/>
    </row>
    <row r="125" spans="1:7" x14ac:dyDescent="0.25">
      <c r="A125" s="9">
        <f>A123+1</f>
        <v>117</v>
      </c>
      <c r="B125" s="9">
        <v>3</v>
      </c>
      <c r="C125" s="10" t="s">
        <v>38</v>
      </c>
      <c r="D125" s="10" t="s">
        <v>161</v>
      </c>
      <c r="E125" s="11">
        <v>20</v>
      </c>
      <c r="F125" s="9" t="s">
        <v>162</v>
      </c>
      <c r="G125" s="10" t="s">
        <v>12</v>
      </c>
    </row>
    <row r="126" spans="1:7" x14ac:dyDescent="0.25">
      <c r="A126" s="9">
        <f t="shared" si="2"/>
        <v>118</v>
      </c>
      <c r="B126" s="9">
        <v>3</v>
      </c>
      <c r="C126" s="10" t="s">
        <v>38</v>
      </c>
      <c r="D126" s="10" t="s">
        <v>161</v>
      </c>
      <c r="E126" s="11">
        <v>2</v>
      </c>
      <c r="F126" s="9" t="s">
        <v>28</v>
      </c>
      <c r="G126" s="10" t="s">
        <v>12</v>
      </c>
    </row>
    <row r="127" spans="1:7" x14ac:dyDescent="0.25">
      <c r="A127" s="9">
        <f t="shared" si="2"/>
        <v>119</v>
      </c>
      <c r="B127" s="9">
        <v>3</v>
      </c>
      <c r="C127" s="10" t="s">
        <v>38</v>
      </c>
      <c r="D127" s="10" t="s">
        <v>163</v>
      </c>
      <c r="E127" s="11">
        <v>1</v>
      </c>
      <c r="F127" s="9" t="s">
        <v>31</v>
      </c>
      <c r="G127" s="10" t="s">
        <v>12</v>
      </c>
    </row>
    <row r="128" spans="1:7" x14ac:dyDescent="0.25">
      <c r="A128" s="9">
        <f t="shared" si="2"/>
        <v>120</v>
      </c>
      <c r="B128" s="9">
        <v>3</v>
      </c>
      <c r="C128" s="10" t="s">
        <v>38</v>
      </c>
      <c r="D128" s="10" t="s">
        <v>164</v>
      </c>
      <c r="E128" s="11">
        <v>1</v>
      </c>
      <c r="F128" s="9" t="s">
        <v>31</v>
      </c>
      <c r="G128" s="10" t="s">
        <v>12</v>
      </c>
    </row>
    <row r="129" spans="1:7" x14ac:dyDescent="0.25">
      <c r="A129" s="9">
        <f t="shared" si="2"/>
        <v>121</v>
      </c>
      <c r="B129" s="9">
        <v>3</v>
      </c>
      <c r="C129" s="10" t="s">
        <v>38</v>
      </c>
      <c r="D129" s="10" t="s">
        <v>165</v>
      </c>
      <c r="E129" s="11">
        <v>1</v>
      </c>
      <c r="F129" s="9" t="s">
        <v>31</v>
      </c>
      <c r="G129" s="10" t="s">
        <v>12</v>
      </c>
    </row>
    <row r="130" spans="1:7" x14ac:dyDescent="0.25">
      <c r="A130" s="9">
        <f t="shared" si="2"/>
        <v>122</v>
      </c>
      <c r="B130" s="9">
        <v>3</v>
      </c>
      <c r="C130" s="10" t="s">
        <v>39</v>
      </c>
      <c r="D130" s="10" t="s">
        <v>166</v>
      </c>
      <c r="E130" s="11">
        <v>1</v>
      </c>
      <c r="F130" s="9" t="s">
        <v>31</v>
      </c>
      <c r="G130" s="10" t="s">
        <v>17</v>
      </c>
    </row>
    <row r="131" spans="1:7" x14ac:dyDescent="0.25">
      <c r="A131" s="9">
        <f t="shared" si="2"/>
        <v>123</v>
      </c>
      <c r="B131" s="9">
        <v>3</v>
      </c>
      <c r="C131" s="10" t="s">
        <v>39</v>
      </c>
      <c r="D131" s="10" t="s">
        <v>167</v>
      </c>
      <c r="E131" s="11">
        <v>1</v>
      </c>
      <c r="F131" s="9" t="s">
        <v>28</v>
      </c>
      <c r="G131" s="10" t="s">
        <v>12</v>
      </c>
    </row>
    <row r="132" spans="1:7" x14ac:dyDescent="0.25">
      <c r="A132" s="9">
        <f t="shared" si="2"/>
        <v>124</v>
      </c>
      <c r="B132" s="9">
        <v>3</v>
      </c>
      <c r="C132" s="10" t="s">
        <v>39</v>
      </c>
      <c r="D132" s="10" t="s">
        <v>168</v>
      </c>
      <c r="E132" s="11">
        <v>2</v>
      </c>
      <c r="F132" s="9" t="s">
        <v>28</v>
      </c>
      <c r="G132" s="10" t="s">
        <v>17</v>
      </c>
    </row>
    <row r="133" spans="1:7" x14ac:dyDescent="0.25">
      <c r="A133" s="9">
        <f t="shared" si="2"/>
        <v>125</v>
      </c>
      <c r="B133" s="9">
        <v>3</v>
      </c>
      <c r="C133" s="10" t="s">
        <v>39</v>
      </c>
      <c r="D133" s="10" t="s">
        <v>169</v>
      </c>
      <c r="E133" s="11">
        <v>1</v>
      </c>
      <c r="F133" s="9" t="s">
        <v>28</v>
      </c>
      <c r="G133" s="10" t="s">
        <v>17</v>
      </c>
    </row>
    <row r="134" spans="1:7" x14ac:dyDescent="0.25">
      <c r="A134" s="9">
        <f t="shared" si="2"/>
        <v>126</v>
      </c>
      <c r="B134" s="9">
        <v>3</v>
      </c>
      <c r="C134" s="10" t="s">
        <v>38</v>
      </c>
      <c r="D134" s="10" t="s">
        <v>170</v>
      </c>
      <c r="E134" s="11">
        <v>1</v>
      </c>
      <c r="F134" s="9" t="s">
        <v>28</v>
      </c>
      <c r="G134" s="10" t="s">
        <v>17</v>
      </c>
    </row>
    <row r="135" spans="1:7" x14ac:dyDescent="0.25">
      <c r="A135" s="9">
        <f t="shared" si="2"/>
        <v>127</v>
      </c>
      <c r="B135" s="9">
        <v>3</v>
      </c>
      <c r="C135" s="10" t="s">
        <v>38</v>
      </c>
      <c r="D135" s="10" t="s">
        <v>171</v>
      </c>
      <c r="E135" s="11">
        <v>4</v>
      </c>
      <c r="F135" s="9" t="s">
        <v>28</v>
      </c>
      <c r="G135" s="10" t="s">
        <v>17</v>
      </c>
    </row>
    <row r="136" spans="1:7" x14ac:dyDescent="0.25">
      <c r="A136" s="9">
        <f t="shared" si="2"/>
        <v>128</v>
      </c>
      <c r="B136" s="9">
        <v>3</v>
      </c>
      <c r="C136" s="10" t="s">
        <v>38</v>
      </c>
      <c r="D136" s="10" t="s">
        <v>172</v>
      </c>
      <c r="E136" s="11">
        <v>2</v>
      </c>
      <c r="F136" s="9" t="s">
        <v>31</v>
      </c>
      <c r="G136" s="10" t="s">
        <v>17</v>
      </c>
    </row>
    <row r="137" spans="1:7" x14ac:dyDescent="0.25">
      <c r="A137" s="9">
        <f t="shared" si="2"/>
        <v>129</v>
      </c>
      <c r="B137" s="9">
        <v>3</v>
      </c>
      <c r="C137" s="10" t="s">
        <v>38</v>
      </c>
      <c r="D137" s="10" t="s">
        <v>173</v>
      </c>
      <c r="E137" s="11">
        <v>4</v>
      </c>
      <c r="F137" s="9" t="s">
        <v>28</v>
      </c>
      <c r="G137" s="10" t="s">
        <v>12</v>
      </c>
    </row>
    <row r="138" spans="1:7" x14ac:dyDescent="0.25">
      <c r="A138" s="9">
        <f t="shared" si="2"/>
        <v>130</v>
      </c>
      <c r="B138" s="9">
        <v>3</v>
      </c>
      <c r="C138" s="10" t="s">
        <v>38</v>
      </c>
      <c r="D138" s="10" t="s">
        <v>174</v>
      </c>
      <c r="E138" s="11">
        <v>2</v>
      </c>
      <c r="F138" s="9" t="s">
        <v>28</v>
      </c>
      <c r="G138" s="10" t="s">
        <v>13</v>
      </c>
    </row>
    <row r="139" spans="1:7" x14ac:dyDescent="0.25">
      <c r="A139" s="9">
        <f t="shared" si="2"/>
        <v>131</v>
      </c>
      <c r="B139" s="9">
        <v>3</v>
      </c>
      <c r="C139" s="10" t="s">
        <v>38</v>
      </c>
      <c r="D139" s="10" t="s">
        <v>175</v>
      </c>
      <c r="E139" s="11">
        <v>2</v>
      </c>
      <c r="F139" s="9" t="s">
        <v>28</v>
      </c>
      <c r="G139" s="10" t="s">
        <v>12</v>
      </c>
    </row>
    <row r="140" spans="1:7" x14ac:dyDescent="0.25">
      <c r="A140" s="9">
        <f t="shared" si="2"/>
        <v>132</v>
      </c>
      <c r="B140" s="9">
        <v>3</v>
      </c>
      <c r="C140" s="10" t="s">
        <v>38</v>
      </c>
      <c r="D140" s="10" t="s">
        <v>176</v>
      </c>
      <c r="E140" s="11">
        <v>2</v>
      </c>
      <c r="F140" s="9" t="s">
        <v>28</v>
      </c>
      <c r="G140" s="10" t="s">
        <v>12</v>
      </c>
    </row>
    <row r="141" spans="1:7" x14ac:dyDescent="0.25">
      <c r="A141" s="9">
        <f t="shared" si="2"/>
        <v>133</v>
      </c>
      <c r="B141" s="9">
        <v>3</v>
      </c>
      <c r="C141" s="10" t="s">
        <v>38</v>
      </c>
      <c r="D141" s="10" t="s">
        <v>177</v>
      </c>
      <c r="E141" s="11">
        <v>3</v>
      </c>
      <c r="F141" s="9" t="s">
        <v>28</v>
      </c>
      <c r="G141" s="10" t="s">
        <v>12</v>
      </c>
    </row>
    <row r="142" spans="1:7" x14ac:dyDescent="0.25">
      <c r="A142" s="9">
        <f t="shared" si="2"/>
        <v>134</v>
      </c>
      <c r="B142" s="9">
        <v>3</v>
      </c>
      <c r="C142" s="10" t="s">
        <v>38</v>
      </c>
      <c r="D142" s="10" t="s">
        <v>178</v>
      </c>
      <c r="E142" s="11">
        <v>1</v>
      </c>
      <c r="F142" s="9" t="s">
        <v>28</v>
      </c>
      <c r="G142" s="10" t="s">
        <v>12</v>
      </c>
    </row>
    <row r="143" spans="1:7" x14ac:dyDescent="0.25">
      <c r="A143" s="9">
        <f t="shared" si="2"/>
        <v>135</v>
      </c>
      <c r="B143" s="9">
        <v>3</v>
      </c>
      <c r="C143" s="10" t="s">
        <v>38</v>
      </c>
      <c r="D143" s="10" t="s">
        <v>179</v>
      </c>
      <c r="E143" s="11">
        <v>1</v>
      </c>
      <c r="F143" s="9" t="s">
        <v>28</v>
      </c>
      <c r="G143" s="10" t="s">
        <v>12</v>
      </c>
    </row>
    <row r="144" spans="1:7" x14ac:dyDescent="0.25">
      <c r="A144" s="12"/>
      <c r="B144" s="13" t="s">
        <v>19</v>
      </c>
      <c r="C144" s="14"/>
      <c r="D144" s="14"/>
      <c r="E144" s="15">
        <v>52</v>
      </c>
      <c r="F144" s="13"/>
      <c r="G144" s="14"/>
    </row>
    <row r="145" spans="1:7" x14ac:dyDescent="0.25">
      <c r="A145" s="9">
        <f>A143+1</f>
        <v>136</v>
      </c>
      <c r="B145" s="9">
        <v>4</v>
      </c>
      <c r="C145" s="10" t="s">
        <v>180</v>
      </c>
      <c r="D145" s="10" t="s">
        <v>181</v>
      </c>
      <c r="E145" s="11">
        <v>19</v>
      </c>
      <c r="F145" s="9" t="s">
        <v>22</v>
      </c>
      <c r="G145" s="10" t="s">
        <v>12</v>
      </c>
    </row>
    <row r="146" spans="1:7" x14ac:dyDescent="0.25">
      <c r="A146" s="9">
        <f t="shared" si="2"/>
        <v>137</v>
      </c>
      <c r="B146" s="9">
        <v>4</v>
      </c>
      <c r="C146" s="10" t="s">
        <v>180</v>
      </c>
      <c r="D146" s="10" t="s">
        <v>182</v>
      </c>
      <c r="E146" s="11">
        <v>7</v>
      </c>
      <c r="F146" s="9" t="s">
        <v>22</v>
      </c>
      <c r="G146" s="10" t="s">
        <v>12</v>
      </c>
    </row>
    <row r="147" spans="1:7" x14ac:dyDescent="0.25">
      <c r="A147" s="9">
        <f t="shared" si="2"/>
        <v>138</v>
      </c>
      <c r="B147" s="9">
        <v>4</v>
      </c>
      <c r="C147" s="10" t="s">
        <v>180</v>
      </c>
      <c r="D147" s="10" t="s">
        <v>183</v>
      </c>
      <c r="E147" s="11">
        <v>100</v>
      </c>
      <c r="F147" s="9" t="s">
        <v>22</v>
      </c>
      <c r="G147" s="10" t="s">
        <v>17</v>
      </c>
    </row>
    <row r="148" spans="1:7" x14ac:dyDescent="0.25">
      <c r="A148" s="9">
        <f t="shared" si="2"/>
        <v>139</v>
      </c>
      <c r="B148" s="9">
        <v>4</v>
      </c>
      <c r="C148" s="10" t="s">
        <v>180</v>
      </c>
      <c r="D148" s="10" t="s">
        <v>184</v>
      </c>
      <c r="E148" s="11">
        <v>525</v>
      </c>
      <c r="F148" s="9" t="s">
        <v>22</v>
      </c>
      <c r="G148" s="10" t="s">
        <v>17</v>
      </c>
    </row>
    <row r="149" spans="1:7" x14ac:dyDescent="0.25">
      <c r="A149" s="9">
        <f t="shared" si="2"/>
        <v>140</v>
      </c>
      <c r="B149" s="9">
        <v>4</v>
      </c>
      <c r="C149" s="10" t="s">
        <v>180</v>
      </c>
      <c r="D149" s="10" t="s">
        <v>185</v>
      </c>
      <c r="E149" s="11">
        <v>210</v>
      </c>
      <c r="F149" s="9" t="s">
        <v>22</v>
      </c>
      <c r="G149" s="10" t="s">
        <v>17</v>
      </c>
    </row>
    <row r="150" spans="1:7" x14ac:dyDescent="0.25">
      <c r="A150" s="9">
        <f t="shared" si="2"/>
        <v>141</v>
      </c>
      <c r="B150" s="9">
        <v>4</v>
      </c>
      <c r="C150" s="10" t="s">
        <v>180</v>
      </c>
      <c r="D150" s="10" t="s">
        <v>186</v>
      </c>
      <c r="E150" s="11">
        <v>2</v>
      </c>
      <c r="F150" s="9" t="s">
        <v>22</v>
      </c>
      <c r="G150" s="10" t="s">
        <v>12</v>
      </c>
    </row>
    <row r="151" spans="1:7" x14ac:dyDescent="0.25">
      <c r="A151" s="9">
        <f t="shared" si="2"/>
        <v>142</v>
      </c>
      <c r="B151" s="9">
        <v>4</v>
      </c>
      <c r="C151" s="10" t="s">
        <v>180</v>
      </c>
      <c r="D151" s="10" t="s">
        <v>187</v>
      </c>
      <c r="E151" s="11">
        <v>8</v>
      </c>
      <c r="F151" s="9" t="s">
        <v>22</v>
      </c>
      <c r="G151" s="10" t="s">
        <v>12</v>
      </c>
    </row>
    <row r="152" spans="1:7" x14ac:dyDescent="0.25">
      <c r="A152" s="9">
        <f t="shared" si="2"/>
        <v>143</v>
      </c>
      <c r="B152" s="9">
        <v>4</v>
      </c>
      <c r="C152" s="10" t="s">
        <v>180</v>
      </c>
      <c r="D152" s="10" t="s">
        <v>188</v>
      </c>
      <c r="E152" s="11">
        <v>59</v>
      </c>
      <c r="F152" s="9" t="s">
        <v>22</v>
      </c>
      <c r="G152" s="10" t="s">
        <v>12</v>
      </c>
    </row>
    <row r="153" spans="1:7" x14ac:dyDescent="0.25">
      <c r="A153" s="9">
        <f t="shared" si="2"/>
        <v>144</v>
      </c>
      <c r="B153" s="9">
        <v>4</v>
      </c>
      <c r="C153" s="10" t="s">
        <v>180</v>
      </c>
      <c r="D153" s="10" t="s">
        <v>189</v>
      </c>
      <c r="E153" s="11">
        <v>20</v>
      </c>
      <c r="F153" s="9" t="s">
        <v>22</v>
      </c>
      <c r="G153" s="10" t="s">
        <v>12</v>
      </c>
    </row>
    <row r="154" spans="1:7" x14ac:dyDescent="0.25">
      <c r="A154" s="9">
        <f t="shared" si="2"/>
        <v>145</v>
      </c>
      <c r="B154" s="9">
        <v>4</v>
      </c>
      <c r="C154" s="10" t="s">
        <v>180</v>
      </c>
      <c r="D154" s="10" t="s">
        <v>190</v>
      </c>
      <c r="E154" s="11">
        <v>515</v>
      </c>
      <c r="F154" s="9" t="s">
        <v>22</v>
      </c>
      <c r="G154" s="10" t="s">
        <v>17</v>
      </c>
    </row>
    <row r="155" spans="1:7" x14ac:dyDescent="0.25">
      <c r="A155" s="9">
        <f t="shared" si="2"/>
        <v>146</v>
      </c>
      <c r="B155" s="9">
        <v>4</v>
      </c>
      <c r="C155" s="10" t="s">
        <v>180</v>
      </c>
      <c r="D155" s="10" t="s">
        <v>191</v>
      </c>
      <c r="E155" s="11">
        <v>17</v>
      </c>
      <c r="F155" s="9" t="s">
        <v>22</v>
      </c>
      <c r="G155" s="10" t="s">
        <v>17</v>
      </c>
    </row>
    <row r="156" spans="1:7" x14ac:dyDescent="0.25">
      <c r="A156" s="9">
        <f t="shared" si="2"/>
        <v>147</v>
      </c>
      <c r="B156" s="9">
        <v>4</v>
      </c>
      <c r="C156" s="10" t="s">
        <v>180</v>
      </c>
      <c r="D156" s="10" t="s">
        <v>192</v>
      </c>
      <c r="E156" s="11">
        <v>31</v>
      </c>
      <c r="F156" s="9" t="s">
        <v>22</v>
      </c>
      <c r="G156" s="10" t="s">
        <v>12</v>
      </c>
    </row>
    <row r="157" spans="1:7" x14ac:dyDescent="0.25">
      <c r="A157" s="9">
        <f t="shared" si="2"/>
        <v>148</v>
      </c>
      <c r="B157" s="9">
        <v>4</v>
      </c>
      <c r="C157" s="10" t="s">
        <v>180</v>
      </c>
      <c r="D157" s="10" t="s">
        <v>193</v>
      </c>
      <c r="E157" s="11">
        <v>613</v>
      </c>
      <c r="F157" s="9" t="s">
        <v>22</v>
      </c>
      <c r="G157" s="10" t="s">
        <v>17</v>
      </c>
    </row>
    <row r="158" spans="1:7" x14ac:dyDescent="0.25">
      <c r="A158" s="9">
        <f t="shared" si="2"/>
        <v>149</v>
      </c>
      <c r="B158" s="9">
        <v>4</v>
      </c>
      <c r="C158" s="10" t="s">
        <v>180</v>
      </c>
      <c r="D158" s="10" t="s">
        <v>194</v>
      </c>
      <c r="E158" s="11">
        <v>12544</v>
      </c>
      <c r="F158" s="9" t="s">
        <v>22</v>
      </c>
      <c r="G158" s="10" t="s">
        <v>17</v>
      </c>
    </row>
    <row r="159" spans="1:7" x14ac:dyDescent="0.25">
      <c r="A159" s="9">
        <f t="shared" si="2"/>
        <v>150</v>
      </c>
      <c r="B159" s="9">
        <v>4</v>
      </c>
      <c r="C159" s="10" t="s">
        <v>180</v>
      </c>
      <c r="D159" s="10" t="s">
        <v>195</v>
      </c>
      <c r="E159" s="11">
        <v>785</v>
      </c>
      <c r="F159" s="9" t="s">
        <v>22</v>
      </c>
      <c r="G159" s="10" t="s">
        <v>17</v>
      </c>
    </row>
    <row r="160" spans="1:7" x14ac:dyDescent="0.25">
      <c r="A160" s="9">
        <f t="shared" si="2"/>
        <v>151</v>
      </c>
      <c r="B160" s="9">
        <v>4</v>
      </c>
      <c r="C160" s="10" t="s">
        <v>180</v>
      </c>
      <c r="D160" s="10" t="s">
        <v>196</v>
      </c>
      <c r="E160" s="11">
        <v>45</v>
      </c>
      <c r="F160" s="9" t="s">
        <v>22</v>
      </c>
      <c r="G160" s="10" t="s">
        <v>17</v>
      </c>
    </row>
    <row r="161" spans="1:7" x14ac:dyDescent="0.25">
      <c r="A161" s="9">
        <f t="shared" si="2"/>
        <v>152</v>
      </c>
      <c r="B161" s="9">
        <v>4</v>
      </c>
      <c r="C161" s="10" t="s">
        <v>180</v>
      </c>
      <c r="D161" s="10" t="s">
        <v>197</v>
      </c>
      <c r="E161" s="11">
        <v>515</v>
      </c>
      <c r="F161" s="9" t="s">
        <v>22</v>
      </c>
      <c r="G161" s="10" t="s">
        <v>17</v>
      </c>
    </row>
    <row r="162" spans="1:7" x14ac:dyDescent="0.25">
      <c r="A162" s="9">
        <f t="shared" si="2"/>
        <v>153</v>
      </c>
      <c r="B162" s="9">
        <v>4</v>
      </c>
      <c r="C162" s="10" t="s">
        <v>180</v>
      </c>
      <c r="D162" s="10" t="s">
        <v>198</v>
      </c>
      <c r="E162" s="11">
        <v>2256</v>
      </c>
      <c r="F162" s="9" t="s">
        <v>22</v>
      </c>
      <c r="G162" s="10" t="s">
        <v>12</v>
      </c>
    </row>
    <row r="163" spans="1:7" x14ac:dyDescent="0.25">
      <c r="A163" s="9">
        <f t="shared" si="2"/>
        <v>154</v>
      </c>
      <c r="B163" s="9">
        <v>4</v>
      </c>
      <c r="C163" s="10" t="s">
        <v>180</v>
      </c>
      <c r="D163" s="10" t="s">
        <v>198</v>
      </c>
      <c r="E163" s="11">
        <v>800</v>
      </c>
      <c r="F163" s="9" t="s">
        <v>22</v>
      </c>
      <c r="G163" s="10" t="s">
        <v>17</v>
      </c>
    </row>
    <row r="164" spans="1:7" x14ac:dyDescent="0.25">
      <c r="A164" s="9">
        <f t="shared" si="2"/>
        <v>155</v>
      </c>
      <c r="B164" s="9">
        <v>4</v>
      </c>
      <c r="C164" s="10" t="s">
        <v>180</v>
      </c>
      <c r="D164" s="10" t="s">
        <v>199</v>
      </c>
      <c r="E164" s="11">
        <v>550</v>
      </c>
      <c r="F164" s="9" t="s">
        <v>22</v>
      </c>
      <c r="G164" s="10" t="s">
        <v>17</v>
      </c>
    </row>
    <row r="165" spans="1:7" x14ac:dyDescent="0.25">
      <c r="A165" s="9">
        <f t="shared" si="2"/>
        <v>156</v>
      </c>
      <c r="B165" s="9">
        <v>4</v>
      </c>
      <c r="C165" s="10" t="s">
        <v>180</v>
      </c>
      <c r="D165" s="10" t="s">
        <v>200</v>
      </c>
      <c r="E165" s="11">
        <v>902</v>
      </c>
      <c r="F165" s="9" t="s">
        <v>22</v>
      </c>
      <c r="G165" s="10" t="s">
        <v>17</v>
      </c>
    </row>
    <row r="166" spans="1:7" x14ac:dyDescent="0.25">
      <c r="A166" s="9">
        <f t="shared" si="2"/>
        <v>157</v>
      </c>
      <c r="B166" s="9">
        <v>4</v>
      </c>
      <c r="C166" s="10" t="s">
        <v>180</v>
      </c>
      <c r="D166" s="10" t="s">
        <v>201</v>
      </c>
      <c r="E166" s="11">
        <v>45</v>
      </c>
      <c r="F166" s="9" t="s">
        <v>22</v>
      </c>
      <c r="G166" s="10" t="s">
        <v>17</v>
      </c>
    </row>
    <row r="167" spans="1:7" x14ac:dyDescent="0.25">
      <c r="A167" s="9">
        <f t="shared" si="2"/>
        <v>158</v>
      </c>
      <c r="B167" s="9">
        <v>4</v>
      </c>
      <c r="C167" s="10" t="s">
        <v>180</v>
      </c>
      <c r="D167" s="10" t="s">
        <v>202</v>
      </c>
      <c r="E167" s="11">
        <v>200</v>
      </c>
      <c r="F167" s="9" t="s">
        <v>22</v>
      </c>
      <c r="G167" s="10" t="s">
        <v>12</v>
      </c>
    </row>
    <row r="168" spans="1:7" x14ac:dyDescent="0.25">
      <c r="A168" s="9">
        <f t="shared" si="2"/>
        <v>159</v>
      </c>
      <c r="B168" s="9">
        <v>4</v>
      </c>
      <c r="C168" s="10" t="s">
        <v>180</v>
      </c>
      <c r="D168" s="10" t="s">
        <v>203</v>
      </c>
      <c r="E168" s="11">
        <v>365</v>
      </c>
      <c r="F168" s="9" t="s">
        <v>22</v>
      </c>
      <c r="G168" s="10" t="s">
        <v>17</v>
      </c>
    </row>
    <row r="169" spans="1:7" x14ac:dyDescent="0.25">
      <c r="A169" s="9">
        <f t="shared" si="2"/>
        <v>160</v>
      </c>
      <c r="B169" s="9">
        <v>4</v>
      </c>
      <c r="C169" s="10" t="s">
        <v>180</v>
      </c>
      <c r="D169" s="10" t="s">
        <v>204</v>
      </c>
      <c r="E169" s="11">
        <v>1170</v>
      </c>
      <c r="F169" s="9" t="s">
        <v>22</v>
      </c>
      <c r="G169" s="10" t="s">
        <v>12</v>
      </c>
    </row>
    <row r="170" spans="1:7" x14ac:dyDescent="0.25">
      <c r="A170" s="9">
        <f t="shared" si="2"/>
        <v>161</v>
      </c>
      <c r="B170" s="9">
        <v>4</v>
      </c>
      <c r="C170" s="10" t="s">
        <v>180</v>
      </c>
      <c r="D170" s="10" t="s">
        <v>205</v>
      </c>
      <c r="E170" s="11">
        <v>4000</v>
      </c>
      <c r="F170" s="9" t="s">
        <v>22</v>
      </c>
      <c r="G170" s="10" t="s">
        <v>17</v>
      </c>
    </row>
    <row r="171" spans="1:7" x14ac:dyDescent="0.25">
      <c r="A171" s="9">
        <f t="shared" si="2"/>
        <v>162</v>
      </c>
      <c r="B171" s="9">
        <v>4</v>
      </c>
      <c r="C171" s="10" t="s">
        <v>180</v>
      </c>
      <c r="D171" s="10" t="s">
        <v>206</v>
      </c>
      <c r="E171" s="11">
        <v>87</v>
      </c>
      <c r="F171" s="9" t="s">
        <v>22</v>
      </c>
      <c r="G171" s="10" t="s">
        <v>12</v>
      </c>
    </row>
    <row r="172" spans="1:7" x14ac:dyDescent="0.25">
      <c r="A172" s="9">
        <f t="shared" si="2"/>
        <v>163</v>
      </c>
      <c r="B172" s="9">
        <v>4</v>
      </c>
      <c r="C172" s="10" t="s">
        <v>180</v>
      </c>
      <c r="D172" s="10" t="s">
        <v>207</v>
      </c>
      <c r="E172" s="11">
        <v>2120</v>
      </c>
      <c r="F172" s="9" t="s">
        <v>22</v>
      </c>
      <c r="G172" s="10" t="s">
        <v>12</v>
      </c>
    </row>
    <row r="173" spans="1:7" x14ac:dyDescent="0.25">
      <c r="A173" s="9">
        <f t="shared" si="2"/>
        <v>164</v>
      </c>
      <c r="B173" s="9">
        <v>4</v>
      </c>
      <c r="C173" s="10" t="s">
        <v>180</v>
      </c>
      <c r="D173" s="10" t="s">
        <v>208</v>
      </c>
      <c r="E173" s="11">
        <v>785</v>
      </c>
      <c r="F173" s="9" t="s">
        <v>22</v>
      </c>
      <c r="G173" s="10" t="s">
        <v>17</v>
      </c>
    </row>
    <row r="174" spans="1:7" x14ac:dyDescent="0.25">
      <c r="A174" s="9">
        <f t="shared" si="2"/>
        <v>165</v>
      </c>
      <c r="B174" s="9">
        <v>4</v>
      </c>
      <c r="C174" s="10" t="s">
        <v>180</v>
      </c>
      <c r="D174" s="10" t="s">
        <v>209</v>
      </c>
      <c r="E174" s="11">
        <v>200</v>
      </c>
      <c r="F174" s="9" t="s">
        <v>22</v>
      </c>
      <c r="G174" s="10" t="s">
        <v>12</v>
      </c>
    </row>
    <row r="175" spans="1:7" x14ac:dyDescent="0.25">
      <c r="A175" s="9">
        <f t="shared" si="2"/>
        <v>166</v>
      </c>
      <c r="B175" s="9">
        <v>4</v>
      </c>
      <c r="C175" s="10" t="s">
        <v>180</v>
      </c>
      <c r="D175" s="10" t="s">
        <v>210</v>
      </c>
      <c r="E175" s="11">
        <v>175</v>
      </c>
      <c r="F175" s="9" t="s">
        <v>22</v>
      </c>
      <c r="G175" s="10" t="s">
        <v>17</v>
      </c>
    </row>
    <row r="176" spans="1:7" x14ac:dyDescent="0.25">
      <c r="A176" s="9">
        <f t="shared" si="2"/>
        <v>167</v>
      </c>
      <c r="B176" s="9">
        <v>4</v>
      </c>
      <c r="C176" s="10" t="s">
        <v>180</v>
      </c>
      <c r="D176" s="10" t="s">
        <v>211</v>
      </c>
      <c r="E176" s="11">
        <v>761</v>
      </c>
      <c r="F176" s="9" t="s">
        <v>22</v>
      </c>
      <c r="G176" s="10" t="s">
        <v>17</v>
      </c>
    </row>
    <row r="177" spans="1:7" x14ac:dyDescent="0.25">
      <c r="A177" s="9">
        <f t="shared" si="2"/>
        <v>168</v>
      </c>
      <c r="B177" s="9">
        <v>4</v>
      </c>
      <c r="C177" s="10" t="s">
        <v>180</v>
      </c>
      <c r="D177" s="10" t="s">
        <v>212</v>
      </c>
      <c r="E177" s="11">
        <v>7</v>
      </c>
      <c r="F177" s="9" t="s">
        <v>22</v>
      </c>
      <c r="G177" s="10" t="s">
        <v>12</v>
      </c>
    </row>
    <row r="178" spans="1:7" x14ac:dyDescent="0.25">
      <c r="A178" s="9">
        <f t="shared" si="2"/>
        <v>169</v>
      </c>
      <c r="B178" s="9">
        <v>4</v>
      </c>
      <c r="C178" s="10" t="s">
        <v>180</v>
      </c>
      <c r="D178" s="10" t="s">
        <v>213</v>
      </c>
      <c r="E178" s="11">
        <v>327</v>
      </c>
      <c r="F178" s="9" t="s">
        <v>22</v>
      </c>
      <c r="G178" s="10" t="s">
        <v>17</v>
      </c>
    </row>
    <row r="179" spans="1:7" x14ac:dyDescent="0.25">
      <c r="A179" s="9">
        <f t="shared" si="2"/>
        <v>170</v>
      </c>
      <c r="B179" s="9">
        <v>4</v>
      </c>
      <c r="C179" s="10" t="s">
        <v>180</v>
      </c>
      <c r="D179" s="10" t="s">
        <v>214</v>
      </c>
      <c r="E179" s="11">
        <v>138</v>
      </c>
      <c r="F179" s="9" t="s">
        <v>22</v>
      </c>
      <c r="G179" s="10" t="s">
        <v>13</v>
      </c>
    </row>
    <row r="180" spans="1:7" x14ac:dyDescent="0.25">
      <c r="A180" s="9">
        <f t="shared" si="2"/>
        <v>171</v>
      </c>
      <c r="B180" s="9">
        <v>4</v>
      </c>
      <c r="C180" s="10" t="s">
        <v>180</v>
      </c>
      <c r="D180" s="10" t="s">
        <v>215</v>
      </c>
      <c r="E180" s="11">
        <v>18</v>
      </c>
      <c r="F180" s="9" t="s">
        <v>22</v>
      </c>
      <c r="G180" s="10" t="s">
        <v>12</v>
      </c>
    </row>
    <row r="181" spans="1:7" x14ac:dyDescent="0.25">
      <c r="A181" s="9">
        <f t="shared" ref="A181:A242" si="3">A180+1</f>
        <v>172</v>
      </c>
      <c r="B181" s="9">
        <v>4</v>
      </c>
      <c r="C181" s="10" t="s">
        <v>180</v>
      </c>
      <c r="D181" s="10" t="s">
        <v>216</v>
      </c>
      <c r="E181" s="11">
        <v>1072</v>
      </c>
      <c r="F181" s="9" t="s">
        <v>22</v>
      </c>
      <c r="G181" s="10" t="s">
        <v>17</v>
      </c>
    </row>
    <row r="182" spans="1:7" x14ac:dyDescent="0.25">
      <c r="A182" s="9">
        <f t="shared" si="3"/>
        <v>173</v>
      </c>
      <c r="B182" s="9">
        <v>4</v>
      </c>
      <c r="C182" s="10" t="s">
        <v>180</v>
      </c>
      <c r="D182" s="10" t="s">
        <v>217</v>
      </c>
      <c r="E182" s="11">
        <v>424</v>
      </c>
      <c r="F182" s="9" t="s">
        <v>22</v>
      </c>
      <c r="G182" s="10" t="s">
        <v>12</v>
      </c>
    </row>
    <row r="183" spans="1:7" x14ac:dyDescent="0.25">
      <c r="A183" s="9">
        <f t="shared" si="3"/>
        <v>174</v>
      </c>
      <c r="B183" s="9">
        <v>4</v>
      </c>
      <c r="C183" s="10" t="s">
        <v>180</v>
      </c>
      <c r="D183" s="10" t="s">
        <v>218</v>
      </c>
      <c r="E183" s="11">
        <v>400</v>
      </c>
      <c r="F183" s="9" t="s">
        <v>22</v>
      </c>
      <c r="G183" s="10" t="s">
        <v>17</v>
      </c>
    </row>
    <row r="184" spans="1:7" x14ac:dyDescent="0.25">
      <c r="A184" s="9">
        <f t="shared" si="3"/>
        <v>175</v>
      </c>
      <c r="B184" s="9">
        <v>4</v>
      </c>
      <c r="C184" s="10" t="s">
        <v>180</v>
      </c>
      <c r="D184" s="10" t="s">
        <v>219</v>
      </c>
      <c r="E184" s="11">
        <v>1950</v>
      </c>
      <c r="F184" s="9" t="s">
        <v>22</v>
      </c>
      <c r="G184" s="10" t="s">
        <v>17</v>
      </c>
    </row>
    <row r="185" spans="1:7" x14ac:dyDescent="0.25">
      <c r="A185" s="9">
        <f t="shared" si="3"/>
        <v>176</v>
      </c>
      <c r="B185" s="9">
        <v>4</v>
      </c>
      <c r="C185" s="10" t="s">
        <v>180</v>
      </c>
      <c r="D185" s="10" t="s">
        <v>220</v>
      </c>
      <c r="E185" s="11">
        <v>11075</v>
      </c>
      <c r="F185" s="9" t="s">
        <v>22</v>
      </c>
      <c r="G185" s="10" t="s">
        <v>12</v>
      </c>
    </row>
    <row r="186" spans="1:7" x14ac:dyDescent="0.25">
      <c r="A186" s="9">
        <f t="shared" si="3"/>
        <v>177</v>
      </c>
      <c r="B186" s="9">
        <v>4</v>
      </c>
      <c r="C186" s="10" t="s">
        <v>180</v>
      </c>
      <c r="D186" s="10" t="s">
        <v>221</v>
      </c>
      <c r="E186" s="11">
        <v>770</v>
      </c>
      <c r="F186" s="9" t="s">
        <v>22</v>
      </c>
      <c r="G186" s="10" t="s">
        <v>17</v>
      </c>
    </row>
    <row r="187" spans="1:7" x14ac:dyDescent="0.25">
      <c r="A187" s="9">
        <f t="shared" si="3"/>
        <v>178</v>
      </c>
      <c r="B187" s="9">
        <v>4</v>
      </c>
      <c r="C187" s="10" t="s">
        <v>180</v>
      </c>
      <c r="D187" s="10" t="s">
        <v>222</v>
      </c>
      <c r="E187" s="11">
        <v>186</v>
      </c>
      <c r="F187" s="9" t="s">
        <v>22</v>
      </c>
      <c r="G187" s="10" t="s">
        <v>12</v>
      </c>
    </row>
    <row r="188" spans="1:7" x14ac:dyDescent="0.25">
      <c r="A188" s="9">
        <f t="shared" si="3"/>
        <v>179</v>
      </c>
      <c r="B188" s="9">
        <v>4</v>
      </c>
      <c r="C188" s="10" t="s">
        <v>180</v>
      </c>
      <c r="D188" s="10" t="s">
        <v>223</v>
      </c>
      <c r="E188" s="11">
        <v>400</v>
      </c>
      <c r="F188" s="9" t="s">
        <v>22</v>
      </c>
      <c r="G188" s="10" t="s">
        <v>12</v>
      </c>
    </row>
    <row r="189" spans="1:7" x14ac:dyDescent="0.25">
      <c r="A189" s="9">
        <f t="shared" si="3"/>
        <v>180</v>
      </c>
      <c r="B189" s="9">
        <v>4</v>
      </c>
      <c r="C189" s="10" t="s">
        <v>180</v>
      </c>
      <c r="D189" s="10" t="s">
        <v>223</v>
      </c>
      <c r="E189" s="11">
        <v>200</v>
      </c>
      <c r="F189" s="9" t="s">
        <v>22</v>
      </c>
      <c r="G189" s="10" t="s">
        <v>17</v>
      </c>
    </row>
    <row r="190" spans="1:7" x14ac:dyDescent="0.25">
      <c r="A190" s="9">
        <f t="shared" si="3"/>
        <v>181</v>
      </c>
      <c r="B190" s="9">
        <v>4</v>
      </c>
      <c r="C190" s="10" t="s">
        <v>180</v>
      </c>
      <c r="D190" s="10" t="s">
        <v>224</v>
      </c>
      <c r="E190" s="11">
        <v>2310</v>
      </c>
      <c r="F190" s="9" t="s">
        <v>22</v>
      </c>
      <c r="G190" s="10" t="s">
        <v>17</v>
      </c>
    </row>
    <row r="191" spans="1:7" x14ac:dyDescent="0.25">
      <c r="A191" s="9">
        <f t="shared" si="3"/>
        <v>182</v>
      </c>
      <c r="B191" s="9">
        <v>4</v>
      </c>
      <c r="C191" s="10" t="s">
        <v>180</v>
      </c>
      <c r="D191" s="10" t="s">
        <v>225</v>
      </c>
      <c r="E191" s="11">
        <v>710</v>
      </c>
      <c r="F191" s="9" t="s">
        <v>22</v>
      </c>
      <c r="G191" s="10" t="s">
        <v>12</v>
      </c>
    </row>
    <row r="192" spans="1:7" x14ac:dyDescent="0.25">
      <c r="A192" s="9">
        <f t="shared" si="3"/>
        <v>183</v>
      </c>
      <c r="B192" s="9">
        <v>4</v>
      </c>
      <c r="C192" s="10" t="s">
        <v>180</v>
      </c>
      <c r="D192" s="10" t="s">
        <v>226</v>
      </c>
      <c r="E192" s="11">
        <v>264</v>
      </c>
      <c r="F192" s="9" t="s">
        <v>22</v>
      </c>
      <c r="G192" s="10" t="s">
        <v>12</v>
      </c>
    </row>
    <row r="193" spans="1:7" x14ac:dyDescent="0.25">
      <c r="A193" s="9">
        <f t="shared" si="3"/>
        <v>184</v>
      </c>
      <c r="B193" s="9">
        <v>4</v>
      </c>
      <c r="C193" s="10" t="s">
        <v>180</v>
      </c>
      <c r="D193" s="10" t="s">
        <v>227</v>
      </c>
      <c r="E193" s="11">
        <v>6607</v>
      </c>
      <c r="F193" s="9" t="s">
        <v>22</v>
      </c>
      <c r="G193" s="10" t="s">
        <v>12</v>
      </c>
    </row>
    <row r="194" spans="1:7" x14ac:dyDescent="0.25">
      <c r="A194" s="9">
        <f t="shared" si="3"/>
        <v>185</v>
      </c>
      <c r="B194" s="9">
        <v>4</v>
      </c>
      <c r="C194" s="10" t="s">
        <v>180</v>
      </c>
      <c r="D194" s="10" t="s">
        <v>228</v>
      </c>
      <c r="E194" s="11">
        <v>160</v>
      </c>
      <c r="F194" s="9" t="s">
        <v>22</v>
      </c>
      <c r="G194" s="10" t="s">
        <v>17</v>
      </c>
    </row>
    <row r="195" spans="1:7" x14ac:dyDescent="0.25">
      <c r="A195" s="9">
        <f t="shared" si="3"/>
        <v>186</v>
      </c>
      <c r="B195" s="9">
        <v>4</v>
      </c>
      <c r="C195" s="10" t="s">
        <v>180</v>
      </c>
      <c r="D195" s="10" t="s">
        <v>229</v>
      </c>
      <c r="E195" s="11">
        <v>13</v>
      </c>
      <c r="F195" s="9" t="s">
        <v>22</v>
      </c>
      <c r="G195" s="10" t="s">
        <v>17</v>
      </c>
    </row>
    <row r="196" spans="1:7" x14ac:dyDescent="0.25">
      <c r="A196" s="9">
        <f t="shared" si="3"/>
        <v>187</v>
      </c>
      <c r="B196" s="9">
        <v>4</v>
      </c>
      <c r="C196" s="10" t="s">
        <v>180</v>
      </c>
      <c r="D196" s="10" t="s">
        <v>230</v>
      </c>
      <c r="E196" s="11">
        <v>660</v>
      </c>
      <c r="F196" s="9" t="s">
        <v>22</v>
      </c>
      <c r="G196" s="10" t="s">
        <v>12</v>
      </c>
    </row>
    <row r="197" spans="1:7" x14ac:dyDescent="0.25">
      <c r="A197" s="9">
        <f t="shared" si="3"/>
        <v>188</v>
      </c>
      <c r="B197" s="9">
        <v>4</v>
      </c>
      <c r="C197" s="10" t="s">
        <v>180</v>
      </c>
      <c r="D197" s="10" t="s">
        <v>231</v>
      </c>
      <c r="E197" s="11">
        <v>4900</v>
      </c>
      <c r="F197" s="9" t="s">
        <v>22</v>
      </c>
      <c r="G197" s="10" t="s">
        <v>12</v>
      </c>
    </row>
    <row r="198" spans="1:7" x14ac:dyDescent="0.25">
      <c r="A198" s="9">
        <f t="shared" si="3"/>
        <v>189</v>
      </c>
      <c r="B198" s="9">
        <v>4</v>
      </c>
      <c r="C198" s="10" t="s">
        <v>180</v>
      </c>
      <c r="D198" s="10" t="s">
        <v>232</v>
      </c>
      <c r="E198" s="11">
        <v>509</v>
      </c>
      <c r="F198" s="9" t="s">
        <v>22</v>
      </c>
      <c r="G198" s="10" t="s">
        <v>12</v>
      </c>
    </row>
    <row r="199" spans="1:7" x14ac:dyDescent="0.25">
      <c r="A199" s="9">
        <f t="shared" si="3"/>
        <v>190</v>
      </c>
      <c r="B199" s="9">
        <v>4</v>
      </c>
      <c r="C199" s="10" t="s">
        <v>180</v>
      </c>
      <c r="D199" s="10" t="s">
        <v>233</v>
      </c>
      <c r="E199" s="11">
        <v>100</v>
      </c>
      <c r="F199" s="9" t="s">
        <v>22</v>
      </c>
      <c r="G199" s="10" t="s">
        <v>12</v>
      </c>
    </row>
    <row r="200" spans="1:7" x14ac:dyDescent="0.25">
      <c r="A200" s="9">
        <f t="shared" si="3"/>
        <v>191</v>
      </c>
      <c r="B200" s="9">
        <v>4</v>
      </c>
      <c r="C200" s="10" t="s">
        <v>180</v>
      </c>
      <c r="D200" s="10" t="s">
        <v>234</v>
      </c>
      <c r="E200" s="11">
        <v>350</v>
      </c>
      <c r="F200" s="9" t="s">
        <v>22</v>
      </c>
      <c r="G200" s="10" t="s">
        <v>17</v>
      </c>
    </row>
    <row r="201" spans="1:7" x14ac:dyDescent="0.25">
      <c r="A201" s="9">
        <f t="shared" si="3"/>
        <v>192</v>
      </c>
      <c r="B201" s="9">
        <v>4</v>
      </c>
      <c r="C201" s="10" t="s">
        <v>180</v>
      </c>
      <c r="D201" s="10" t="s">
        <v>235</v>
      </c>
      <c r="E201" s="11">
        <v>3281</v>
      </c>
      <c r="F201" s="9" t="s">
        <v>8</v>
      </c>
      <c r="G201" s="10" t="s">
        <v>17</v>
      </c>
    </row>
    <row r="202" spans="1:7" x14ac:dyDescent="0.25">
      <c r="A202" s="9">
        <f t="shared" si="3"/>
        <v>193</v>
      </c>
      <c r="B202" s="9">
        <v>4</v>
      </c>
      <c r="C202" s="10" t="s">
        <v>180</v>
      </c>
      <c r="D202" s="10" t="s">
        <v>236</v>
      </c>
      <c r="E202" s="11">
        <v>314</v>
      </c>
      <c r="F202" s="9" t="s">
        <v>8</v>
      </c>
      <c r="G202" s="10" t="s">
        <v>12</v>
      </c>
    </row>
    <row r="203" spans="1:7" x14ac:dyDescent="0.25">
      <c r="A203" s="9">
        <f t="shared" si="3"/>
        <v>194</v>
      </c>
      <c r="B203" s="9">
        <v>4</v>
      </c>
      <c r="C203" s="10" t="s">
        <v>180</v>
      </c>
      <c r="D203" s="10" t="s">
        <v>237</v>
      </c>
      <c r="E203" s="11">
        <v>24225.599999999999</v>
      </c>
      <c r="F203" s="9" t="s">
        <v>8</v>
      </c>
      <c r="G203" s="10" t="s">
        <v>12</v>
      </c>
    </row>
    <row r="204" spans="1:7" x14ac:dyDescent="0.25">
      <c r="A204" s="9">
        <f t="shared" si="3"/>
        <v>195</v>
      </c>
      <c r="B204" s="9">
        <v>4</v>
      </c>
      <c r="C204" s="10" t="s">
        <v>180</v>
      </c>
      <c r="D204" s="10" t="s">
        <v>237</v>
      </c>
      <c r="E204" s="11">
        <v>11444.65</v>
      </c>
      <c r="F204" s="9" t="s">
        <v>8</v>
      </c>
      <c r="G204" s="10" t="s">
        <v>17</v>
      </c>
    </row>
    <row r="205" spans="1:7" x14ac:dyDescent="0.25">
      <c r="A205" s="12"/>
      <c r="B205" s="13" t="s">
        <v>20</v>
      </c>
      <c r="C205" s="14"/>
      <c r="D205" s="14"/>
      <c r="E205" s="15">
        <v>103246.25</v>
      </c>
      <c r="F205" s="13"/>
      <c r="G205" s="14"/>
    </row>
    <row r="206" spans="1:7" x14ac:dyDescent="0.25">
      <c r="A206" s="9">
        <f>A204+1</f>
        <v>196</v>
      </c>
      <c r="B206" s="9">
        <v>5</v>
      </c>
      <c r="C206" s="10" t="s">
        <v>40</v>
      </c>
      <c r="D206" s="10" t="s">
        <v>238</v>
      </c>
      <c r="E206" s="11">
        <v>23</v>
      </c>
      <c r="F206" s="9" t="s">
        <v>28</v>
      </c>
      <c r="G206" s="10" t="s">
        <v>17</v>
      </c>
    </row>
    <row r="207" spans="1:7" x14ac:dyDescent="0.25">
      <c r="A207" s="9">
        <f t="shared" si="3"/>
        <v>197</v>
      </c>
      <c r="B207" s="9">
        <v>5</v>
      </c>
      <c r="C207" s="10" t="s">
        <v>40</v>
      </c>
      <c r="D207" s="10" t="s">
        <v>239</v>
      </c>
      <c r="E207" s="11">
        <v>5</v>
      </c>
      <c r="F207" s="9" t="s">
        <v>28</v>
      </c>
      <c r="G207" s="10" t="s">
        <v>17</v>
      </c>
    </row>
    <row r="208" spans="1:7" x14ac:dyDescent="0.25">
      <c r="A208" s="9">
        <f t="shared" si="3"/>
        <v>198</v>
      </c>
      <c r="B208" s="9">
        <v>5</v>
      </c>
      <c r="C208" s="10" t="s">
        <v>40</v>
      </c>
      <c r="D208" s="10" t="s">
        <v>240</v>
      </c>
      <c r="E208" s="11">
        <v>4</v>
      </c>
      <c r="F208" s="9" t="s">
        <v>28</v>
      </c>
      <c r="G208" s="10" t="s">
        <v>17</v>
      </c>
    </row>
    <row r="209" spans="1:7" x14ac:dyDescent="0.25">
      <c r="A209" s="9">
        <f t="shared" si="3"/>
        <v>199</v>
      </c>
      <c r="B209" s="9">
        <v>5</v>
      </c>
      <c r="C209" s="10" t="s">
        <v>40</v>
      </c>
      <c r="D209" s="10" t="s">
        <v>241</v>
      </c>
      <c r="E209" s="11">
        <v>185</v>
      </c>
      <c r="F209" s="9" t="s">
        <v>28</v>
      </c>
      <c r="G209" s="10" t="s">
        <v>17</v>
      </c>
    </row>
    <row r="210" spans="1:7" x14ac:dyDescent="0.25">
      <c r="A210" s="9">
        <f t="shared" si="3"/>
        <v>200</v>
      </c>
      <c r="B210" s="9">
        <v>5</v>
      </c>
      <c r="C210" s="10" t="s">
        <v>40</v>
      </c>
      <c r="D210" s="10" t="s">
        <v>242</v>
      </c>
      <c r="E210" s="11">
        <v>81</v>
      </c>
      <c r="F210" s="9" t="s">
        <v>28</v>
      </c>
      <c r="G210" s="10" t="s">
        <v>17</v>
      </c>
    </row>
    <row r="211" spans="1:7" x14ac:dyDescent="0.25">
      <c r="A211" s="9">
        <f t="shared" si="3"/>
        <v>201</v>
      </c>
      <c r="B211" s="9">
        <v>5</v>
      </c>
      <c r="C211" s="10" t="s">
        <v>40</v>
      </c>
      <c r="D211" s="10" t="s">
        <v>243</v>
      </c>
      <c r="E211" s="11">
        <v>488</v>
      </c>
      <c r="F211" s="9" t="s">
        <v>28</v>
      </c>
      <c r="G211" s="10" t="s">
        <v>17</v>
      </c>
    </row>
    <row r="212" spans="1:7" x14ac:dyDescent="0.25">
      <c r="A212" s="9">
        <f t="shared" si="3"/>
        <v>202</v>
      </c>
      <c r="B212" s="9">
        <v>5</v>
      </c>
      <c r="C212" s="10" t="s">
        <v>40</v>
      </c>
      <c r="D212" s="10" t="s">
        <v>244</v>
      </c>
      <c r="E212" s="11">
        <v>1</v>
      </c>
      <c r="F212" s="9" t="s">
        <v>28</v>
      </c>
      <c r="G212" s="10" t="s">
        <v>17</v>
      </c>
    </row>
    <row r="213" spans="1:7" x14ac:dyDescent="0.25">
      <c r="A213" s="9">
        <f t="shared" si="3"/>
        <v>203</v>
      </c>
      <c r="B213" s="9">
        <v>5</v>
      </c>
      <c r="C213" s="10" t="s">
        <v>40</v>
      </c>
      <c r="D213" s="10" t="s">
        <v>245</v>
      </c>
      <c r="E213" s="11">
        <v>40</v>
      </c>
      <c r="F213" s="9" t="s">
        <v>28</v>
      </c>
      <c r="G213" s="10" t="s">
        <v>17</v>
      </c>
    </row>
    <row r="214" spans="1:7" x14ac:dyDescent="0.25">
      <c r="A214" s="9">
        <f t="shared" si="3"/>
        <v>204</v>
      </c>
      <c r="B214" s="9">
        <v>5</v>
      </c>
      <c r="C214" s="10" t="s">
        <v>40</v>
      </c>
      <c r="D214" s="10" t="s">
        <v>246</v>
      </c>
      <c r="E214" s="11">
        <v>40</v>
      </c>
      <c r="F214" s="9" t="s">
        <v>28</v>
      </c>
      <c r="G214" s="10" t="s">
        <v>17</v>
      </c>
    </row>
    <row r="215" spans="1:7" x14ac:dyDescent="0.25">
      <c r="A215" s="9">
        <f t="shared" si="3"/>
        <v>205</v>
      </c>
      <c r="B215" s="9">
        <v>5</v>
      </c>
      <c r="C215" s="10" t="s">
        <v>40</v>
      </c>
      <c r="D215" s="10" t="s">
        <v>247</v>
      </c>
      <c r="E215" s="11">
        <v>5</v>
      </c>
      <c r="F215" s="9" t="s">
        <v>28</v>
      </c>
      <c r="G215" s="10" t="s">
        <v>17</v>
      </c>
    </row>
    <row r="216" spans="1:7" x14ac:dyDescent="0.25">
      <c r="A216" s="9">
        <f t="shared" si="3"/>
        <v>206</v>
      </c>
      <c r="B216" s="9">
        <v>5</v>
      </c>
      <c r="C216" s="10" t="s">
        <v>40</v>
      </c>
      <c r="D216" s="10" t="s">
        <v>248</v>
      </c>
      <c r="E216" s="11">
        <v>5</v>
      </c>
      <c r="F216" s="9" t="s">
        <v>28</v>
      </c>
      <c r="G216" s="10" t="s">
        <v>17</v>
      </c>
    </row>
    <row r="217" spans="1:7" x14ac:dyDescent="0.25">
      <c r="A217" s="9">
        <f t="shared" si="3"/>
        <v>207</v>
      </c>
      <c r="B217" s="9">
        <v>5</v>
      </c>
      <c r="C217" s="10" t="s">
        <v>40</v>
      </c>
      <c r="D217" s="10" t="s">
        <v>249</v>
      </c>
      <c r="E217" s="11">
        <v>427</v>
      </c>
      <c r="F217" s="9" t="s">
        <v>28</v>
      </c>
      <c r="G217" s="10" t="s">
        <v>12</v>
      </c>
    </row>
    <row r="218" spans="1:7" x14ac:dyDescent="0.25">
      <c r="A218" s="9">
        <f t="shared" si="3"/>
        <v>208</v>
      </c>
      <c r="B218" s="9">
        <v>5</v>
      </c>
      <c r="C218" s="10" t="s">
        <v>40</v>
      </c>
      <c r="D218" s="10" t="s">
        <v>250</v>
      </c>
      <c r="E218" s="11">
        <v>65</v>
      </c>
      <c r="F218" s="9" t="s">
        <v>28</v>
      </c>
      <c r="G218" s="10" t="s">
        <v>17</v>
      </c>
    </row>
    <row r="219" spans="1:7" x14ac:dyDescent="0.25">
      <c r="A219" s="9">
        <f t="shared" si="3"/>
        <v>209</v>
      </c>
      <c r="B219" s="9">
        <v>5</v>
      </c>
      <c r="C219" s="10" t="s">
        <v>40</v>
      </c>
      <c r="D219" s="10" t="s">
        <v>251</v>
      </c>
      <c r="E219" s="11">
        <v>12</v>
      </c>
      <c r="F219" s="9" t="s">
        <v>28</v>
      </c>
      <c r="G219" s="10" t="s">
        <v>12</v>
      </c>
    </row>
    <row r="220" spans="1:7" x14ac:dyDescent="0.25">
      <c r="A220" s="9">
        <f t="shared" si="3"/>
        <v>210</v>
      </c>
      <c r="B220" s="9">
        <v>5</v>
      </c>
      <c r="C220" s="10" t="s">
        <v>40</v>
      </c>
      <c r="D220" s="10" t="s">
        <v>252</v>
      </c>
      <c r="E220" s="11">
        <v>2</v>
      </c>
      <c r="F220" s="9" t="s">
        <v>28</v>
      </c>
      <c r="G220" s="10" t="s">
        <v>17</v>
      </c>
    </row>
    <row r="221" spans="1:7" x14ac:dyDescent="0.25">
      <c r="A221" s="9">
        <f t="shared" si="3"/>
        <v>211</v>
      </c>
      <c r="B221" s="9">
        <v>5</v>
      </c>
      <c r="C221" s="10" t="s">
        <v>40</v>
      </c>
      <c r="D221" s="10" t="s">
        <v>253</v>
      </c>
      <c r="E221" s="11">
        <v>2</v>
      </c>
      <c r="F221" s="9" t="s">
        <v>28</v>
      </c>
      <c r="G221" s="10" t="s">
        <v>17</v>
      </c>
    </row>
    <row r="222" spans="1:7" x14ac:dyDescent="0.25">
      <c r="A222" s="12"/>
      <c r="B222" s="13" t="s">
        <v>23</v>
      </c>
      <c r="C222" s="14"/>
      <c r="D222" s="14"/>
      <c r="E222" s="15">
        <v>1385</v>
      </c>
      <c r="F222" s="13"/>
      <c r="G222" s="14"/>
    </row>
    <row r="223" spans="1:7" x14ac:dyDescent="0.25">
      <c r="A223" s="9">
        <f>A221+1</f>
        <v>212</v>
      </c>
      <c r="B223" s="9">
        <v>6</v>
      </c>
      <c r="C223" s="10" t="s">
        <v>254</v>
      </c>
      <c r="D223" s="10" t="s">
        <v>255</v>
      </c>
      <c r="E223" s="11">
        <v>2</v>
      </c>
      <c r="F223" s="9" t="s">
        <v>28</v>
      </c>
      <c r="G223" s="10" t="s">
        <v>12</v>
      </c>
    </row>
    <row r="224" spans="1:7" x14ac:dyDescent="0.25">
      <c r="A224" s="9">
        <f t="shared" si="3"/>
        <v>213</v>
      </c>
      <c r="B224" s="9">
        <v>6</v>
      </c>
      <c r="C224" s="10" t="s">
        <v>254</v>
      </c>
      <c r="D224" s="10" t="s">
        <v>256</v>
      </c>
      <c r="E224" s="11">
        <v>12</v>
      </c>
      <c r="F224" s="9" t="s">
        <v>28</v>
      </c>
      <c r="G224" s="10" t="s">
        <v>12</v>
      </c>
    </row>
    <row r="225" spans="1:7" x14ac:dyDescent="0.25">
      <c r="A225" s="12"/>
      <c r="B225" s="13" t="s">
        <v>24</v>
      </c>
      <c r="C225" s="14"/>
      <c r="D225" s="14"/>
      <c r="E225" s="15">
        <v>14</v>
      </c>
      <c r="F225" s="13"/>
      <c r="G225" s="14"/>
    </row>
    <row r="226" spans="1:7" x14ac:dyDescent="0.25">
      <c r="A226" s="9">
        <f>A224+1</f>
        <v>214</v>
      </c>
      <c r="B226" s="9">
        <v>7</v>
      </c>
      <c r="C226" s="10" t="s">
        <v>42</v>
      </c>
      <c r="D226" s="10" t="s">
        <v>257</v>
      </c>
      <c r="E226" s="11">
        <v>1</v>
      </c>
      <c r="F226" s="9" t="s">
        <v>31</v>
      </c>
      <c r="G226" s="10" t="s">
        <v>41</v>
      </c>
    </row>
    <row r="227" spans="1:7" x14ac:dyDescent="0.25">
      <c r="A227" s="9">
        <f t="shared" si="3"/>
        <v>215</v>
      </c>
      <c r="B227" s="9">
        <v>7</v>
      </c>
      <c r="C227" s="10" t="s">
        <v>42</v>
      </c>
      <c r="D227" s="10" t="s">
        <v>258</v>
      </c>
      <c r="E227" s="11">
        <v>1</v>
      </c>
      <c r="F227" s="9" t="s">
        <v>28</v>
      </c>
      <c r="G227" s="10" t="s">
        <v>17</v>
      </c>
    </row>
    <row r="228" spans="1:7" x14ac:dyDescent="0.25">
      <c r="A228" s="9">
        <f t="shared" si="3"/>
        <v>216</v>
      </c>
      <c r="B228" s="9">
        <v>7</v>
      </c>
      <c r="C228" s="10" t="s">
        <v>42</v>
      </c>
      <c r="D228" s="10" t="s">
        <v>259</v>
      </c>
      <c r="E228" s="11">
        <v>2</v>
      </c>
      <c r="F228" s="9" t="s">
        <v>31</v>
      </c>
      <c r="G228" s="10" t="s">
        <v>17</v>
      </c>
    </row>
    <row r="229" spans="1:7" x14ac:dyDescent="0.25">
      <c r="A229" s="9">
        <f t="shared" si="3"/>
        <v>217</v>
      </c>
      <c r="B229" s="9">
        <v>7</v>
      </c>
      <c r="C229" s="10" t="s">
        <v>42</v>
      </c>
      <c r="D229" s="10" t="s">
        <v>260</v>
      </c>
      <c r="E229" s="11">
        <v>4</v>
      </c>
      <c r="F229" s="9" t="s">
        <v>28</v>
      </c>
      <c r="G229" s="10" t="s">
        <v>17</v>
      </c>
    </row>
    <row r="230" spans="1:7" x14ac:dyDescent="0.25">
      <c r="A230" s="9">
        <f t="shared" si="3"/>
        <v>218</v>
      </c>
      <c r="B230" s="9">
        <v>7</v>
      </c>
      <c r="C230" s="10" t="s">
        <v>42</v>
      </c>
      <c r="D230" s="10" t="s">
        <v>261</v>
      </c>
      <c r="E230" s="11">
        <v>2</v>
      </c>
      <c r="F230" s="9" t="s">
        <v>28</v>
      </c>
      <c r="G230" s="10" t="s">
        <v>17</v>
      </c>
    </row>
    <row r="231" spans="1:7" x14ac:dyDescent="0.25">
      <c r="A231" s="9">
        <f t="shared" si="3"/>
        <v>219</v>
      </c>
      <c r="B231" s="9">
        <v>7</v>
      </c>
      <c r="C231" s="10" t="s">
        <v>42</v>
      </c>
      <c r="D231" s="10" t="s">
        <v>262</v>
      </c>
      <c r="E231" s="11">
        <v>2</v>
      </c>
      <c r="F231" s="9" t="s">
        <v>28</v>
      </c>
      <c r="G231" s="10" t="s">
        <v>17</v>
      </c>
    </row>
    <row r="232" spans="1:7" x14ac:dyDescent="0.25">
      <c r="A232" s="9">
        <f t="shared" si="3"/>
        <v>220</v>
      </c>
      <c r="B232" s="9">
        <v>7</v>
      </c>
      <c r="C232" s="10" t="s">
        <v>42</v>
      </c>
      <c r="D232" s="10" t="s">
        <v>263</v>
      </c>
      <c r="E232" s="11">
        <v>1</v>
      </c>
      <c r="F232" s="9" t="s">
        <v>28</v>
      </c>
      <c r="G232" s="10" t="s">
        <v>17</v>
      </c>
    </row>
    <row r="233" spans="1:7" x14ac:dyDescent="0.25">
      <c r="A233" s="9">
        <f t="shared" si="3"/>
        <v>221</v>
      </c>
      <c r="B233" s="9">
        <v>7</v>
      </c>
      <c r="C233" s="10" t="s">
        <v>42</v>
      </c>
      <c r="D233" s="10" t="s">
        <v>264</v>
      </c>
      <c r="E233" s="11">
        <v>1</v>
      </c>
      <c r="F233" s="9" t="s">
        <v>28</v>
      </c>
      <c r="G233" s="10" t="s">
        <v>17</v>
      </c>
    </row>
    <row r="234" spans="1:7" x14ac:dyDescent="0.25">
      <c r="A234" s="9">
        <f t="shared" si="3"/>
        <v>222</v>
      </c>
      <c r="B234" s="9">
        <v>7</v>
      </c>
      <c r="C234" s="10" t="s">
        <v>42</v>
      </c>
      <c r="D234" s="10" t="s">
        <v>265</v>
      </c>
      <c r="E234" s="11">
        <v>3</v>
      </c>
      <c r="F234" s="9" t="s">
        <v>28</v>
      </c>
      <c r="G234" s="10" t="s">
        <v>17</v>
      </c>
    </row>
    <row r="235" spans="1:7" x14ac:dyDescent="0.25">
      <c r="A235" s="9">
        <f t="shared" si="3"/>
        <v>223</v>
      </c>
      <c r="B235" s="9">
        <v>7</v>
      </c>
      <c r="C235" s="10" t="s">
        <v>266</v>
      </c>
      <c r="D235" s="10" t="s">
        <v>267</v>
      </c>
      <c r="E235" s="11">
        <v>1</v>
      </c>
      <c r="F235" s="9" t="s">
        <v>28</v>
      </c>
      <c r="G235" s="10" t="s">
        <v>17</v>
      </c>
    </row>
    <row r="236" spans="1:7" x14ac:dyDescent="0.25">
      <c r="A236" s="9">
        <f t="shared" si="3"/>
        <v>224</v>
      </c>
      <c r="B236" s="9">
        <v>7</v>
      </c>
      <c r="C236" s="10" t="s">
        <v>266</v>
      </c>
      <c r="D236" s="10" t="s">
        <v>268</v>
      </c>
      <c r="E236" s="11">
        <v>3</v>
      </c>
      <c r="F236" s="9" t="s">
        <v>28</v>
      </c>
      <c r="G236" s="10" t="s">
        <v>17</v>
      </c>
    </row>
    <row r="237" spans="1:7" x14ac:dyDescent="0.25">
      <c r="A237" s="12"/>
      <c r="B237" s="13" t="s">
        <v>25</v>
      </c>
      <c r="C237" s="14"/>
      <c r="D237" s="14"/>
      <c r="E237" s="15">
        <v>21</v>
      </c>
      <c r="F237" s="13"/>
      <c r="G237" s="14"/>
    </row>
    <row r="238" spans="1:7" x14ac:dyDescent="0.25">
      <c r="A238" s="9">
        <f>A236+1</f>
        <v>225</v>
      </c>
      <c r="B238" s="9">
        <v>8</v>
      </c>
      <c r="C238" s="10" t="s">
        <v>269</v>
      </c>
      <c r="D238" s="10" t="s">
        <v>270</v>
      </c>
      <c r="E238" s="11">
        <v>1</v>
      </c>
      <c r="F238" s="9" t="s">
        <v>28</v>
      </c>
      <c r="G238" s="10" t="s">
        <v>17</v>
      </c>
    </row>
    <row r="239" spans="1:7" x14ac:dyDescent="0.25">
      <c r="A239" s="9">
        <f t="shared" si="3"/>
        <v>226</v>
      </c>
      <c r="B239" s="9">
        <v>8</v>
      </c>
      <c r="C239" s="10" t="s">
        <v>269</v>
      </c>
      <c r="D239" s="10" t="s">
        <v>271</v>
      </c>
      <c r="E239" s="11">
        <v>1</v>
      </c>
      <c r="F239" s="9" t="s">
        <v>28</v>
      </c>
      <c r="G239" s="10" t="s">
        <v>12</v>
      </c>
    </row>
    <row r="240" spans="1:7" x14ac:dyDescent="0.25">
      <c r="A240" s="9">
        <f t="shared" si="3"/>
        <v>227</v>
      </c>
      <c r="B240" s="9">
        <v>8</v>
      </c>
      <c r="C240" s="10" t="s">
        <v>269</v>
      </c>
      <c r="D240" s="10" t="s">
        <v>272</v>
      </c>
      <c r="E240" s="11">
        <v>1</v>
      </c>
      <c r="F240" s="9" t="s">
        <v>28</v>
      </c>
      <c r="G240" s="10" t="s">
        <v>12</v>
      </c>
    </row>
    <row r="241" spans="1:7" x14ac:dyDescent="0.25">
      <c r="A241" s="9">
        <f t="shared" si="3"/>
        <v>228</v>
      </c>
      <c r="B241" s="9">
        <v>8</v>
      </c>
      <c r="C241" s="10" t="s">
        <v>273</v>
      </c>
      <c r="D241" s="10" t="s">
        <v>274</v>
      </c>
      <c r="E241" s="11">
        <v>31</v>
      </c>
      <c r="F241" s="9" t="s">
        <v>28</v>
      </c>
      <c r="G241" s="10" t="s">
        <v>12</v>
      </c>
    </row>
    <row r="242" spans="1:7" x14ac:dyDescent="0.25">
      <c r="A242" s="9">
        <f t="shared" si="3"/>
        <v>229</v>
      </c>
      <c r="B242" s="9">
        <v>8</v>
      </c>
      <c r="C242" s="10" t="s">
        <v>273</v>
      </c>
      <c r="D242" s="10" t="s">
        <v>275</v>
      </c>
      <c r="E242" s="11">
        <v>1</v>
      </c>
      <c r="F242" s="9" t="s">
        <v>28</v>
      </c>
      <c r="G242" s="10" t="s">
        <v>17</v>
      </c>
    </row>
    <row r="243" spans="1:7" x14ac:dyDescent="0.25">
      <c r="A243" s="12"/>
      <c r="B243" s="13" t="s">
        <v>26</v>
      </c>
      <c r="C243" s="14"/>
      <c r="D243" s="14"/>
      <c r="E243" s="15">
        <v>35</v>
      </c>
      <c r="F243" s="13"/>
      <c r="G243" s="14"/>
    </row>
    <row r="244" spans="1:7" x14ac:dyDescent="0.25">
      <c r="A244" s="9">
        <f>A242+1</f>
        <v>230</v>
      </c>
      <c r="B244" s="9">
        <v>9</v>
      </c>
      <c r="C244" s="10" t="s">
        <v>43</v>
      </c>
      <c r="D244" s="10" t="s">
        <v>276</v>
      </c>
      <c r="E244" s="11">
        <v>2</v>
      </c>
      <c r="F244" s="9" t="s">
        <v>31</v>
      </c>
      <c r="G244" s="10" t="s">
        <v>17</v>
      </c>
    </row>
    <row r="245" spans="1:7" x14ac:dyDescent="0.25">
      <c r="A245" s="9">
        <f t="shared" ref="A245:A308" si="4">A244+1</f>
        <v>231</v>
      </c>
      <c r="B245" s="9">
        <v>9</v>
      </c>
      <c r="C245" s="10" t="s">
        <v>43</v>
      </c>
      <c r="D245" s="10" t="s">
        <v>277</v>
      </c>
      <c r="E245" s="11">
        <v>1</v>
      </c>
      <c r="F245" s="9" t="s">
        <v>28</v>
      </c>
      <c r="G245" s="10" t="s">
        <v>12</v>
      </c>
    </row>
    <row r="246" spans="1:7" x14ac:dyDescent="0.25">
      <c r="A246" s="12"/>
      <c r="B246" s="13" t="s">
        <v>29</v>
      </c>
      <c r="C246" s="14"/>
      <c r="D246" s="14"/>
      <c r="E246" s="15">
        <v>3</v>
      </c>
      <c r="F246" s="13"/>
      <c r="G246" s="14"/>
    </row>
    <row r="247" spans="1:7" x14ac:dyDescent="0.25">
      <c r="A247" s="9">
        <f>A245+1</f>
        <v>232</v>
      </c>
      <c r="B247" s="9">
        <v>10</v>
      </c>
      <c r="C247" s="10" t="s">
        <v>44</v>
      </c>
      <c r="D247" s="10" t="s">
        <v>278</v>
      </c>
      <c r="E247" s="11">
        <v>1</v>
      </c>
      <c r="F247" s="9" t="s">
        <v>28</v>
      </c>
      <c r="G247" s="10" t="s">
        <v>17</v>
      </c>
    </row>
    <row r="248" spans="1:7" x14ac:dyDescent="0.25">
      <c r="A248" s="12"/>
      <c r="B248" s="13" t="s">
        <v>30</v>
      </c>
      <c r="C248" s="14"/>
      <c r="D248" s="14"/>
      <c r="E248" s="15">
        <v>1</v>
      </c>
      <c r="F248" s="13"/>
      <c r="G248" s="14"/>
    </row>
    <row r="249" spans="1:7" x14ac:dyDescent="0.25">
      <c r="A249" s="9">
        <f>A247+1</f>
        <v>233</v>
      </c>
      <c r="B249" s="9">
        <v>11</v>
      </c>
      <c r="C249" s="10" t="s">
        <v>279</v>
      </c>
      <c r="D249" s="10" t="s">
        <v>280</v>
      </c>
      <c r="E249" s="11">
        <v>4</v>
      </c>
      <c r="F249" s="9" t="s">
        <v>28</v>
      </c>
      <c r="G249" s="10" t="s">
        <v>17</v>
      </c>
    </row>
    <row r="250" spans="1:7" x14ac:dyDescent="0.25">
      <c r="A250" s="9">
        <f t="shared" si="4"/>
        <v>234</v>
      </c>
      <c r="B250" s="9">
        <v>11</v>
      </c>
      <c r="C250" s="10" t="s">
        <v>279</v>
      </c>
      <c r="D250" s="10" t="s">
        <v>281</v>
      </c>
      <c r="E250" s="11">
        <v>1</v>
      </c>
      <c r="F250" s="9" t="s">
        <v>28</v>
      </c>
      <c r="G250" s="10" t="s">
        <v>17</v>
      </c>
    </row>
    <row r="251" spans="1:7" x14ac:dyDescent="0.25">
      <c r="A251" s="9">
        <f t="shared" si="4"/>
        <v>235</v>
      </c>
      <c r="B251" s="9">
        <v>11</v>
      </c>
      <c r="C251" s="10" t="s">
        <v>279</v>
      </c>
      <c r="D251" s="10" t="s">
        <v>282</v>
      </c>
      <c r="E251" s="11">
        <v>26</v>
      </c>
      <c r="F251" s="9" t="s">
        <v>28</v>
      </c>
      <c r="G251" s="10" t="s">
        <v>17</v>
      </c>
    </row>
    <row r="252" spans="1:7" x14ac:dyDescent="0.25">
      <c r="A252" s="9">
        <f t="shared" si="4"/>
        <v>236</v>
      </c>
      <c r="B252" s="9">
        <v>11</v>
      </c>
      <c r="C252" s="10" t="s">
        <v>279</v>
      </c>
      <c r="D252" s="10" t="s">
        <v>283</v>
      </c>
      <c r="E252" s="11">
        <v>2</v>
      </c>
      <c r="F252" s="9" t="s">
        <v>28</v>
      </c>
      <c r="G252" s="10" t="s">
        <v>17</v>
      </c>
    </row>
    <row r="253" spans="1:7" x14ac:dyDescent="0.25">
      <c r="A253" s="9">
        <f t="shared" si="4"/>
        <v>237</v>
      </c>
      <c r="B253" s="9">
        <v>11</v>
      </c>
      <c r="C253" s="10" t="s">
        <v>279</v>
      </c>
      <c r="D253" s="10" t="s">
        <v>284</v>
      </c>
      <c r="E253" s="11">
        <v>2</v>
      </c>
      <c r="F253" s="9" t="s">
        <v>28</v>
      </c>
      <c r="G253" s="10" t="s">
        <v>17</v>
      </c>
    </row>
    <row r="254" spans="1:7" x14ac:dyDescent="0.25">
      <c r="A254" s="9">
        <f t="shared" si="4"/>
        <v>238</v>
      </c>
      <c r="B254" s="9">
        <v>11</v>
      </c>
      <c r="C254" s="10" t="s">
        <v>279</v>
      </c>
      <c r="D254" s="10" t="s">
        <v>285</v>
      </c>
      <c r="E254" s="11">
        <v>43</v>
      </c>
      <c r="F254" s="9" t="s">
        <v>28</v>
      </c>
      <c r="G254" s="10" t="s">
        <v>17</v>
      </c>
    </row>
    <row r="255" spans="1:7" x14ac:dyDescent="0.25">
      <c r="A255" s="9">
        <f t="shared" si="4"/>
        <v>239</v>
      </c>
      <c r="B255" s="9">
        <v>11</v>
      </c>
      <c r="C255" s="10" t="s">
        <v>279</v>
      </c>
      <c r="D255" s="10" t="s">
        <v>286</v>
      </c>
      <c r="E255" s="11">
        <v>1</v>
      </c>
      <c r="F255" s="9" t="s">
        <v>28</v>
      </c>
      <c r="G255" s="10" t="s">
        <v>17</v>
      </c>
    </row>
    <row r="256" spans="1:7" x14ac:dyDescent="0.25">
      <c r="A256" s="9">
        <f t="shared" si="4"/>
        <v>240</v>
      </c>
      <c r="B256" s="9">
        <v>11</v>
      </c>
      <c r="C256" s="10" t="s">
        <v>279</v>
      </c>
      <c r="D256" s="10" t="s">
        <v>287</v>
      </c>
      <c r="E256" s="11">
        <v>1</v>
      </c>
      <c r="F256" s="9" t="s">
        <v>28</v>
      </c>
      <c r="G256" s="10" t="s">
        <v>17</v>
      </c>
    </row>
    <row r="257" spans="1:7" x14ac:dyDescent="0.25">
      <c r="A257" s="9">
        <f t="shared" si="4"/>
        <v>241</v>
      </c>
      <c r="B257" s="9">
        <v>11</v>
      </c>
      <c r="C257" s="10" t="s">
        <v>45</v>
      </c>
      <c r="D257" s="10" t="s">
        <v>288</v>
      </c>
      <c r="E257" s="11">
        <v>4</v>
      </c>
      <c r="F257" s="9" t="s">
        <v>28</v>
      </c>
      <c r="G257" s="10" t="s">
        <v>17</v>
      </c>
    </row>
    <row r="258" spans="1:7" x14ac:dyDescent="0.25">
      <c r="A258" s="9">
        <f t="shared" si="4"/>
        <v>242</v>
      </c>
      <c r="B258" s="9">
        <v>11</v>
      </c>
      <c r="C258" s="10" t="s">
        <v>45</v>
      </c>
      <c r="D258" s="10" t="s">
        <v>289</v>
      </c>
      <c r="E258" s="11">
        <v>9</v>
      </c>
      <c r="F258" s="9" t="s">
        <v>28</v>
      </c>
      <c r="G258" s="10" t="s">
        <v>17</v>
      </c>
    </row>
    <row r="259" spans="1:7" x14ac:dyDescent="0.25">
      <c r="A259" s="9">
        <f t="shared" si="4"/>
        <v>243</v>
      </c>
      <c r="B259" s="9">
        <v>11</v>
      </c>
      <c r="C259" s="10" t="s">
        <v>47</v>
      </c>
      <c r="D259" s="10" t="s">
        <v>290</v>
      </c>
      <c r="E259" s="11">
        <v>7</v>
      </c>
      <c r="F259" s="9" t="s">
        <v>28</v>
      </c>
      <c r="G259" s="10" t="s">
        <v>17</v>
      </c>
    </row>
    <row r="260" spans="1:7" x14ac:dyDescent="0.25">
      <c r="A260" s="9">
        <f t="shared" si="4"/>
        <v>244</v>
      </c>
      <c r="B260" s="9">
        <v>11</v>
      </c>
      <c r="C260" s="10" t="s">
        <v>47</v>
      </c>
      <c r="D260" s="10" t="s">
        <v>291</v>
      </c>
      <c r="E260" s="11">
        <v>1</v>
      </c>
      <c r="F260" s="9" t="s">
        <v>28</v>
      </c>
      <c r="G260" s="10" t="s">
        <v>17</v>
      </c>
    </row>
    <row r="261" spans="1:7" x14ac:dyDescent="0.25">
      <c r="A261" s="9">
        <f t="shared" si="4"/>
        <v>245</v>
      </c>
      <c r="B261" s="9">
        <v>11</v>
      </c>
      <c r="C261" s="10" t="s">
        <v>47</v>
      </c>
      <c r="D261" s="10" t="s">
        <v>292</v>
      </c>
      <c r="E261" s="11">
        <v>2</v>
      </c>
      <c r="F261" s="9" t="s">
        <v>28</v>
      </c>
      <c r="G261" s="10" t="s">
        <v>17</v>
      </c>
    </row>
    <row r="262" spans="1:7" x14ac:dyDescent="0.25">
      <c r="A262" s="9">
        <f t="shared" si="4"/>
        <v>246</v>
      </c>
      <c r="B262" s="9">
        <v>11</v>
      </c>
      <c r="C262" s="10" t="s">
        <v>47</v>
      </c>
      <c r="D262" s="10" t="s">
        <v>293</v>
      </c>
      <c r="E262" s="11">
        <v>1</v>
      </c>
      <c r="F262" s="9" t="s">
        <v>28</v>
      </c>
      <c r="G262" s="10" t="s">
        <v>17</v>
      </c>
    </row>
    <row r="263" spans="1:7" x14ac:dyDescent="0.25">
      <c r="A263" s="9">
        <f t="shared" si="4"/>
        <v>247</v>
      </c>
      <c r="B263" s="9">
        <v>11</v>
      </c>
      <c r="C263" s="10" t="s">
        <v>47</v>
      </c>
      <c r="D263" s="10" t="s">
        <v>294</v>
      </c>
      <c r="E263" s="11">
        <v>1</v>
      </c>
      <c r="F263" s="9" t="s">
        <v>28</v>
      </c>
      <c r="G263" s="10" t="s">
        <v>17</v>
      </c>
    </row>
    <row r="264" spans="1:7" x14ac:dyDescent="0.25">
      <c r="A264" s="9">
        <f t="shared" si="4"/>
        <v>248</v>
      </c>
      <c r="B264" s="9">
        <v>11</v>
      </c>
      <c r="C264" s="10" t="s">
        <v>47</v>
      </c>
      <c r="D264" s="10" t="s">
        <v>295</v>
      </c>
      <c r="E264" s="11">
        <v>4</v>
      </c>
      <c r="F264" s="9" t="s">
        <v>28</v>
      </c>
      <c r="G264" s="10" t="s">
        <v>17</v>
      </c>
    </row>
    <row r="265" spans="1:7" x14ac:dyDescent="0.25">
      <c r="A265" s="9">
        <f t="shared" si="4"/>
        <v>249</v>
      </c>
      <c r="B265" s="9">
        <v>11</v>
      </c>
      <c r="C265" s="10" t="s">
        <v>47</v>
      </c>
      <c r="D265" s="10" t="s">
        <v>296</v>
      </c>
      <c r="E265" s="11">
        <v>2</v>
      </c>
      <c r="F265" s="9" t="s">
        <v>28</v>
      </c>
      <c r="G265" s="10" t="s">
        <v>17</v>
      </c>
    </row>
    <row r="266" spans="1:7" x14ac:dyDescent="0.25">
      <c r="A266" s="9">
        <f t="shared" si="4"/>
        <v>250</v>
      </c>
      <c r="B266" s="9">
        <v>11</v>
      </c>
      <c r="C266" s="10" t="s">
        <v>47</v>
      </c>
      <c r="D266" s="10" t="s">
        <v>297</v>
      </c>
      <c r="E266" s="11">
        <v>1</v>
      </c>
      <c r="F266" s="9" t="s">
        <v>28</v>
      </c>
      <c r="G266" s="10" t="s">
        <v>17</v>
      </c>
    </row>
    <row r="267" spans="1:7" x14ac:dyDescent="0.25">
      <c r="A267" s="9">
        <f t="shared" si="4"/>
        <v>251</v>
      </c>
      <c r="B267" s="9">
        <v>11</v>
      </c>
      <c r="C267" s="10" t="s">
        <v>47</v>
      </c>
      <c r="D267" s="10" t="s">
        <v>298</v>
      </c>
      <c r="E267" s="11">
        <v>1</v>
      </c>
      <c r="F267" s="9" t="s">
        <v>28</v>
      </c>
      <c r="G267" s="10" t="s">
        <v>17</v>
      </c>
    </row>
    <row r="268" spans="1:7" x14ac:dyDescent="0.25">
      <c r="A268" s="9">
        <f t="shared" si="4"/>
        <v>252</v>
      </c>
      <c r="B268" s="9">
        <v>11</v>
      </c>
      <c r="C268" s="10" t="s">
        <v>279</v>
      </c>
      <c r="D268" s="10" t="s">
        <v>299</v>
      </c>
      <c r="E268" s="11">
        <v>1</v>
      </c>
      <c r="F268" s="9" t="s">
        <v>28</v>
      </c>
      <c r="G268" s="10" t="s">
        <v>12</v>
      </c>
    </row>
    <row r="269" spans="1:7" x14ac:dyDescent="0.25">
      <c r="A269" s="9">
        <f t="shared" si="4"/>
        <v>253</v>
      </c>
      <c r="B269" s="9">
        <v>11</v>
      </c>
      <c r="C269" s="10" t="s">
        <v>279</v>
      </c>
      <c r="D269" s="10" t="s">
        <v>300</v>
      </c>
      <c r="E269" s="11">
        <v>1</v>
      </c>
      <c r="F269" s="9" t="s">
        <v>28</v>
      </c>
      <c r="G269" s="10" t="s">
        <v>17</v>
      </c>
    </row>
    <row r="270" spans="1:7" x14ac:dyDescent="0.25">
      <c r="A270" s="9">
        <f t="shared" si="4"/>
        <v>254</v>
      </c>
      <c r="B270" s="9">
        <v>11</v>
      </c>
      <c r="C270" s="10" t="s">
        <v>279</v>
      </c>
      <c r="D270" s="10" t="s">
        <v>301</v>
      </c>
      <c r="E270" s="11">
        <v>1</v>
      </c>
      <c r="F270" s="9" t="s">
        <v>28</v>
      </c>
      <c r="G270" s="10" t="s">
        <v>17</v>
      </c>
    </row>
    <row r="271" spans="1:7" x14ac:dyDescent="0.25">
      <c r="A271" s="9">
        <f t="shared" si="4"/>
        <v>255</v>
      </c>
      <c r="B271" s="9">
        <v>11</v>
      </c>
      <c r="C271" s="10" t="s">
        <v>279</v>
      </c>
      <c r="D271" s="10" t="s">
        <v>302</v>
      </c>
      <c r="E271" s="11">
        <v>3</v>
      </c>
      <c r="F271" s="9" t="s">
        <v>28</v>
      </c>
      <c r="G271" s="10" t="s">
        <v>12</v>
      </c>
    </row>
    <row r="272" spans="1:7" x14ac:dyDescent="0.25">
      <c r="A272" s="9">
        <f t="shared" si="4"/>
        <v>256</v>
      </c>
      <c r="B272" s="9">
        <v>11</v>
      </c>
      <c r="C272" s="10" t="s">
        <v>279</v>
      </c>
      <c r="D272" s="10" t="s">
        <v>303</v>
      </c>
      <c r="E272" s="11">
        <v>14</v>
      </c>
      <c r="F272" s="9" t="s">
        <v>28</v>
      </c>
      <c r="G272" s="10" t="s">
        <v>17</v>
      </c>
    </row>
    <row r="273" spans="1:7" x14ac:dyDescent="0.25">
      <c r="A273" s="9">
        <f t="shared" si="4"/>
        <v>257</v>
      </c>
      <c r="B273" s="9">
        <v>11</v>
      </c>
      <c r="C273" s="10" t="s">
        <v>279</v>
      </c>
      <c r="D273" s="10" t="s">
        <v>304</v>
      </c>
      <c r="E273" s="11">
        <v>6</v>
      </c>
      <c r="F273" s="9" t="s">
        <v>28</v>
      </c>
      <c r="G273" s="10" t="s">
        <v>17</v>
      </c>
    </row>
    <row r="274" spans="1:7" x14ac:dyDescent="0.25">
      <c r="A274" s="9">
        <f t="shared" si="4"/>
        <v>258</v>
      </c>
      <c r="B274" s="9">
        <v>11</v>
      </c>
      <c r="C274" s="10" t="s">
        <v>279</v>
      </c>
      <c r="D274" s="10" t="s">
        <v>305</v>
      </c>
      <c r="E274" s="11">
        <v>2</v>
      </c>
      <c r="F274" s="9" t="s">
        <v>28</v>
      </c>
      <c r="G274" s="10" t="s">
        <v>17</v>
      </c>
    </row>
    <row r="275" spans="1:7" x14ac:dyDescent="0.25">
      <c r="A275" s="9">
        <f t="shared" si="4"/>
        <v>259</v>
      </c>
      <c r="B275" s="9">
        <v>11</v>
      </c>
      <c r="C275" s="10" t="s">
        <v>279</v>
      </c>
      <c r="D275" s="10" t="s">
        <v>306</v>
      </c>
      <c r="E275" s="11">
        <v>5</v>
      </c>
      <c r="F275" s="9" t="s">
        <v>28</v>
      </c>
      <c r="G275" s="10" t="s">
        <v>17</v>
      </c>
    </row>
    <row r="276" spans="1:7" x14ac:dyDescent="0.25">
      <c r="A276" s="9">
        <f t="shared" si="4"/>
        <v>260</v>
      </c>
      <c r="B276" s="9">
        <v>11</v>
      </c>
      <c r="C276" s="10" t="s">
        <v>279</v>
      </c>
      <c r="D276" s="10" t="s">
        <v>307</v>
      </c>
      <c r="E276" s="11">
        <v>1</v>
      </c>
      <c r="F276" s="9" t="s">
        <v>28</v>
      </c>
      <c r="G276" s="10" t="s">
        <v>17</v>
      </c>
    </row>
    <row r="277" spans="1:7" x14ac:dyDescent="0.25">
      <c r="A277" s="9">
        <f t="shared" si="4"/>
        <v>261</v>
      </c>
      <c r="B277" s="9">
        <v>11</v>
      </c>
      <c r="C277" s="10" t="s">
        <v>279</v>
      </c>
      <c r="D277" s="10" t="s">
        <v>308</v>
      </c>
      <c r="E277" s="11">
        <v>7</v>
      </c>
      <c r="F277" s="9" t="s">
        <v>28</v>
      </c>
      <c r="G277" s="10" t="s">
        <v>17</v>
      </c>
    </row>
    <row r="278" spans="1:7" x14ac:dyDescent="0.25">
      <c r="A278" s="9">
        <f t="shared" si="4"/>
        <v>262</v>
      </c>
      <c r="B278" s="9">
        <v>11</v>
      </c>
      <c r="C278" s="10" t="s">
        <v>279</v>
      </c>
      <c r="D278" s="10" t="s">
        <v>309</v>
      </c>
      <c r="E278" s="11">
        <v>1</v>
      </c>
      <c r="F278" s="9" t="s">
        <v>31</v>
      </c>
      <c r="G278" s="10" t="s">
        <v>17</v>
      </c>
    </row>
    <row r="279" spans="1:7" x14ac:dyDescent="0.25">
      <c r="A279" s="9">
        <f t="shared" si="4"/>
        <v>263</v>
      </c>
      <c r="B279" s="9">
        <v>11</v>
      </c>
      <c r="C279" s="10" t="s">
        <v>45</v>
      </c>
      <c r="D279" s="10" t="s">
        <v>310</v>
      </c>
      <c r="E279" s="11">
        <v>2</v>
      </c>
      <c r="F279" s="9" t="s">
        <v>28</v>
      </c>
      <c r="G279" s="10" t="s">
        <v>17</v>
      </c>
    </row>
    <row r="280" spans="1:7" x14ac:dyDescent="0.25">
      <c r="A280" s="9">
        <f t="shared" si="4"/>
        <v>264</v>
      </c>
      <c r="B280" s="9">
        <v>11</v>
      </c>
      <c r="C280" s="10" t="s">
        <v>45</v>
      </c>
      <c r="D280" s="10" t="s">
        <v>311</v>
      </c>
      <c r="E280" s="11">
        <v>2</v>
      </c>
      <c r="F280" s="9" t="s">
        <v>28</v>
      </c>
      <c r="G280" s="10" t="s">
        <v>17</v>
      </c>
    </row>
    <row r="281" spans="1:7" x14ac:dyDescent="0.25">
      <c r="A281" s="9">
        <f t="shared" si="4"/>
        <v>265</v>
      </c>
      <c r="B281" s="9">
        <v>11</v>
      </c>
      <c r="C281" s="10" t="s">
        <v>45</v>
      </c>
      <c r="D281" s="10" t="s">
        <v>312</v>
      </c>
      <c r="E281" s="11">
        <v>49</v>
      </c>
      <c r="F281" s="9" t="s">
        <v>28</v>
      </c>
      <c r="G281" s="10" t="s">
        <v>17</v>
      </c>
    </row>
    <row r="282" spans="1:7" x14ac:dyDescent="0.25">
      <c r="A282" s="9">
        <f t="shared" si="4"/>
        <v>266</v>
      </c>
      <c r="B282" s="9">
        <v>11</v>
      </c>
      <c r="C282" s="10" t="s">
        <v>45</v>
      </c>
      <c r="D282" s="10" t="s">
        <v>313</v>
      </c>
      <c r="E282" s="11">
        <v>20</v>
      </c>
      <c r="F282" s="9" t="s">
        <v>28</v>
      </c>
      <c r="G282" s="10" t="s">
        <v>17</v>
      </c>
    </row>
    <row r="283" spans="1:7" x14ac:dyDescent="0.25">
      <c r="A283" s="9">
        <f t="shared" si="4"/>
        <v>267</v>
      </c>
      <c r="B283" s="9">
        <v>11</v>
      </c>
      <c r="C283" s="10" t="s">
        <v>45</v>
      </c>
      <c r="D283" s="10" t="s">
        <v>314</v>
      </c>
      <c r="E283" s="11">
        <v>9</v>
      </c>
      <c r="F283" s="9" t="s">
        <v>28</v>
      </c>
      <c r="G283" s="10" t="s">
        <v>17</v>
      </c>
    </row>
    <row r="284" spans="1:7" x14ac:dyDescent="0.25">
      <c r="A284" s="9">
        <f t="shared" si="4"/>
        <v>268</v>
      </c>
      <c r="B284" s="9">
        <v>11</v>
      </c>
      <c r="C284" s="10" t="s">
        <v>45</v>
      </c>
      <c r="D284" s="10" t="s">
        <v>315</v>
      </c>
      <c r="E284" s="11">
        <v>16</v>
      </c>
      <c r="F284" s="9" t="s">
        <v>28</v>
      </c>
      <c r="G284" s="10" t="s">
        <v>17</v>
      </c>
    </row>
    <row r="285" spans="1:7" x14ac:dyDescent="0.25">
      <c r="A285" s="9">
        <f t="shared" si="4"/>
        <v>269</v>
      </c>
      <c r="B285" s="9">
        <v>11</v>
      </c>
      <c r="C285" s="10" t="s">
        <v>45</v>
      </c>
      <c r="D285" s="10" t="s">
        <v>316</v>
      </c>
      <c r="E285" s="11">
        <v>8</v>
      </c>
      <c r="F285" s="9" t="s">
        <v>28</v>
      </c>
      <c r="G285" s="10" t="s">
        <v>17</v>
      </c>
    </row>
    <row r="286" spans="1:7" x14ac:dyDescent="0.25">
      <c r="A286" s="9">
        <f t="shared" si="4"/>
        <v>270</v>
      </c>
      <c r="B286" s="9">
        <v>11</v>
      </c>
      <c r="C286" s="10" t="s">
        <v>45</v>
      </c>
      <c r="D286" s="10" t="s">
        <v>317</v>
      </c>
      <c r="E286" s="11">
        <v>1</v>
      </c>
      <c r="F286" s="9" t="s">
        <v>28</v>
      </c>
      <c r="G286" s="10" t="s">
        <v>17</v>
      </c>
    </row>
    <row r="287" spans="1:7" x14ac:dyDescent="0.25">
      <c r="A287" s="9">
        <f t="shared" si="4"/>
        <v>271</v>
      </c>
      <c r="B287" s="9">
        <v>11</v>
      </c>
      <c r="C287" s="10" t="s">
        <v>45</v>
      </c>
      <c r="D287" s="10" t="s">
        <v>318</v>
      </c>
      <c r="E287" s="11">
        <v>6</v>
      </c>
      <c r="F287" s="9" t="s">
        <v>28</v>
      </c>
      <c r="G287" s="10" t="s">
        <v>17</v>
      </c>
    </row>
    <row r="288" spans="1:7" x14ac:dyDescent="0.25">
      <c r="A288" s="9">
        <f t="shared" si="4"/>
        <v>272</v>
      </c>
      <c r="B288" s="9">
        <v>11</v>
      </c>
      <c r="C288" s="10" t="s">
        <v>45</v>
      </c>
      <c r="D288" s="10" t="s">
        <v>319</v>
      </c>
      <c r="E288" s="11">
        <v>8</v>
      </c>
      <c r="F288" s="9" t="s">
        <v>28</v>
      </c>
      <c r="G288" s="10" t="s">
        <v>13</v>
      </c>
    </row>
    <row r="289" spans="1:7" x14ac:dyDescent="0.25">
      <c r="A289" s="9">
        <f t="shared" si="4"/>
        <v>273</v>
      </c>
      <c r="B289" s="9">
        <v>11</v>
      </c>
      <c r="C289" s="10" t="s">
        <v>45</v>
      </c>
      <c r="D289" s="10" t="s">
        <v>320</v>
      </c>
      <c r="E289" s="11">
        <v>1</v>
      </c>
      <c r="F289" s="9" t="s">
        <v>28</v>
      </c>
      <c r="G289" s="10" t="s">
        <v>17</v>
      </c>
    </row>
    <row r="290" spans="1:7" x14ac:dyDescent="0.25">
      <c r="A290" s="9">
        <f t="shared" si="4"/>
        <v>274</v>
      </c>
      <c r="B290" s="9">
        <v>11</v>
      </c>
      <c r="C290" s="10" t="s">
        <v>45</v>
      </c>
      <c r="D290" s="10" t="s">
        <v>321</v>
      </c>
      <c r="E290" s="11">
        <v>1</v>
      </c>
      <c r="F290" s="9" t="s">
        <v>28</v>
      </c>
      <c r="G290" s="10" t="s">
        <v>17</v>
      </c>
    </row>
    <row r="291" spans="1:7" x14ac:dyDescent="0.25">
      <c r="A291" s="9">
        <f t="shared" si="4"/>
        <v>275</v>
      </c>
      <c r="B291" s="9">
        <v>11</v>
      </c>
      <c r="C291" s="10" t="s">
        <v>45</v>
      </c>
      <c r="D291" s="10" t="s">
        <v>322</v>
      </c>
      <c r="E291" s="11">
        <v>63</v>
      </c>
      <c r="F291" s="9" t="s">
        <v>28</v>
      </c>
      <c r="G291" s="10" t="s">
        <v>17</v>
      </c>
    </row>
    <row r="292" spans="1:7" x14ac:dyDescent="0.25">
      <c r="A292" s="9">
        <f t="shared" si="4"/>
        <v>276</v>
      </c>
      <c r="B292" s="9">
        <v>11</v>
      </c>
      <c r="C292" s="10" t="s">
        <v>45</v>
      </c>
      <c r="D292" s="10" t="s">
        <v>322</v>
      </c>
      <c r="E292" s="11">
        <v>25</v>
      </c>
      <c r="F292" s="9" t="s">
        <v>28</v>
      </c>
      <c r="G292" s="10" t="s">
        <v>13</v>
      </c>
    </row>
    <row r="293" spans="1:7" x14ac:dyDescent="0.25">
      <c r="A293" s="9">
        <f t="shared" si="4"/>
        <v>277</v>
      </c>
      <c r="B293" s="9">
        <v>11</v>
      </c>
      <c r="C293" s="10" t="s">
        <v>45</v>
      </c>
      <c r="D293" s="10" t="s">
        <v>323</v>
      </c>
      <c r="E293" s="11">
        <v>45</v>
      </c>
      <c r="F293" s="9" t="s">
        <v>28</v>
      </c>
      <c r="G293" s="10" t="s">
        <v>17</v>
      </c>
    </row>
    <row r="294" spans="1:7" x14ac:dyDescent="0.25">
      <c r="A294" s="9">
        <f t="shared" si="4"/>
        <v>278</v>
      </c>
      <c r="B294" s="9">
        <v>11</v>
      </c>
      <c r="C294" s="10" t="s">
        <v>45</v>
      </c>
      <c r="D294" s="10" t="s">
        <v>324</v>
      </c>
      <c r="E294" s="11">
        <v>58</v>
      </c>
      <c r="F294" s="9" t="s">
        <v>28</v>
      </c>
      <c r="G294" s="10" t="s">
        <v>17</v>
      </c>
    </row>
    <row r="295" spans="1:7" x14ac:dyDescent="0.25">
      <c r="A295" s="9">
        <f t="shared" si="4"/>
        <v>279</v>
      </c>
      <c r="B295" s="9">
        <v>11</v>
      </c>
      <c r="C295" s="10" t="s">
        <v>45</v>
      </c>
      <c r="D295" s="10" t="s">
        <v>325</v>
      </c>
      <c r="E295" s="11">
        <v>5</v>
      </c>
      <c r="F295" s="9" t="s">
        <v>28</v>
      </c>
      <c r="G295" s="10" t="s">
        <v>13</v>
      </c>
    </row>
    <row r="296" spans="1:7" x14ac:dyDescent="0.25">
      <c r="A296" s="9">
        <f t="shared" si="4"/>
        <v>280</v>
      </c>
      <c r="B296" s="9">
        <v>11</v>
      </c>
      <c r="C296" s="10" t="s">
        <v>45</v>
      </c>
      <c r="D296" s="10" t="s">
        <v>326</v>
      </c>
      <c r="E296" s="11">
        <v>1</v>
      </c>
      <c r="F296" s="9" t="s">
        <v>28</v>
      </c>
      <c r="G296" s="10" t="s">
        <v>17</v>
      </c>
    </row>
    <row r="297" spans="1:7" x14ac:dyDescent="0.25">
      <c r="A297" s="9">
        <f t="shared" si="4"/>
        <v>281</v>
      </c>
      <c r="B297" s="9">
        <v>11</v>
      </c>
      <c r="C297" s="10" t="s">
        <v>45</v>
      </c>
      <c r="D297" s="10" t="s">
        <v>327</v>
      </c>
      <c r="E297" s="11">
        <v>4</v>
      </c>
      <c r="F297" s="9" t="s">
        <v>28</v>
      </c>
      <c r="G297" s="10" t="s">
        <v>17</v>
      </c>
    </row>
    <row r="298" spans="1:7" x14ac:dyDescent="0.25">
      <c r="A298" s="9">
        <f t="shared" si="4"/>
        <v>282</v>
      </c>
      <c r="B298" s="9">
        <v>11</v>
      </c>
      <c r="C298" s="10" t="s">
        <v>45</v>
      </c>
      <c r="D298" s="10" t="s">
        <v>328</v>
      </c>
      <c r="E298" s="11">
        <v>41</v>
      </c>
      <c r="F298" s="9" t="s">
        <v>28</v>
      </c>
      <c r="G298" s="10" t="s">
        <v>17</v>
      </c>
    </row>
    <row r="299" spans="1:7" x14ac:dyDescent="0.25">
      <c r="A299" s="9">
        <f t="shared" si="4"/>
        <v>283</v>
      </c>
      <c r="B299" s="9">
        <v>11</v>
      </c>
      <c r="C299" s="10" t="s">
        <v>45</v>
      </c>
      <c r="D299" s="10" t="s">
        <v>329</v>
      </c>
      <c r="E299" s="11">
        <v>3</v>
      </c>
      <c r="F299" s="9" t="s">
        <v>28</v>
      </c>
      <c r="G299" s="10" t="s">
        <v>17</v>
      </c>
    </row>
    <row r="300" spans="1:7" x14ac:dyDescent="0.25">
      <c r="A300" s="9">
        <f t="shared" si="4"/>
        <v>284</v>
      </c>
      <c r="B300" s="9">
        <v>11</v>
      </c>
      <c r="C300" s="10" t="s">
        <v>45</v>
      </c>
      <c r="D300" s="10" t="s">
        <v>330</v>
      </c>
      <c r="E300" s="11">
        <v>1</v>
      </c>
      <c r="F300" s="9" t="s">
        <v>28</v>
      </c>
      <c r="G300" s="10" t="s">
        <v>17</v>
      </c>
    </row>
    <row r="301" spans="1:7" x14ac:dyDescent="0.25">
      <c r="A301" s="9">
        <f t="shared" si="4"/>
        <v>285</v>
      </c>
      <c r="B301" s="9">
        <v>11</v>
      </c>
      <c r="C301" s="10" t="s">
        <v>45</v>
      </c>
      <c r="D301" s="10" t="s">
        <v>331</v>
      </c>
      <c r="E301" s="11">
        <v>1</v>
      </c>
      <c r="F301" s="9" t="s">
        <v>28</v>
      </c>
      <c r="G301" s="10" t="s">
        <v>17</v>
      </c>
    </row>
    <row r="302" spans="1:7" x14ac:dyDescent="0.25">
      <c r="A302" s="9">
        <f t="shared" si="4"/>
        <v>286</v>
      </c>
      <c r="B302" s="9">
        <v>11</v>
      </c>
      <c r="C302" s="10" t="s">
        <v>45</v>
      </c>
      <c r="D302" s="10" t="s">
        <v>332</v>
      </c>
      <c r="E302" s="11">
        <v>1</v>
      </c>
      <c r="F302" s="9" t="s">
        <v>28</v>
      </c>
      <c r="G302" s="10" t="s">
        <v>17</v>
      </c>
    </row>
    <row r="303" spans="1:7" x14ac:dyDescent="0.25">
      <c r="A303" s="9">
        <f t="shared" si="4"/>
        <v>287</v>
      </c>
      <c r="B303" s="9">
        <v>11</v>
      </c>
      <c r="C303" s="10" t="s">
        <v>45</v>
      </c>
      <c r="D303" s="10" t="s">
        <v>333</v>
      </c>
      <c r="E303" s="11">
        <v>3</v>
      </c>
      <c r="F303" s="9" t="s">
        <v>28</v>
      </c>
      <c r="G303" s="10" t="s">
        <v>17</v>
      </c>
    </row>
    <row r="304" spans="1:7" x14ac:dyDescent="0.25">
      <c r="A304" s="9">
        <f t="shared" si="4"/>
        <v>288</v>
      </c>
      <c r="B304" s="9">
        <v>11</v>
      </c>
      <c r="C304" s="10" t="s">
        <v>45</v>
      </c>
      <c r="D304" s="10" t="s">
        <v>334</v>
      </c>
      <c r="E304" s="11">
        <v>4</v>
      </c>
      <c r="F304" s="9" t="s">
        <v>28</v>
      </c>
      <c r="G304" s="10" t="s">
        <v>17</v>
      </c>
    </row>
    <row r="305" spans="1:7" x14ac:dyDescent="0.25">
      <c r="A305" s="9">
        <f t="shared" si="4"/>
        <v>289</v>
      </c>
      <c r="B305" s="9">
        <v>11</v>
      </c>
      <c r="C305" s="10" t="s">
        <v>45</v>
      </c>
      <c r="D305" s="10" t="s">
        <v>335</v>
      </c>
      <c r="E305" s="11">
        <v>1</v>
      </c>
      <c r="F305" s="9" t="s">
        <v>28</v>
      </c>
      <c r="G305" s="10" t="s">
        <v>17</v>
      </c>
    </row>
    <row r="306" spans="1:7" x14ac:dyDescent="0.25">
      <c r="A306" s="9">
        <f t="shared" si="4"/>
        <v>290</v>
      </c>
      <c r="B306" s="9">
        <v>11</v>
      </c>
      <c r="C306" s="10" t="s">
        <v>47</v>
      </c>
      <c r="D306" s="10" t="s">
        <v>336</v>
      </c>
      <c r="E306" s="11">
        <v>417</v>
      </c>
      <c r="F306" s="9" t="s">
        <v>28</v>
      </c>
      <c r="G306" s="10" t="s">
        <v>17</v>
      </c>
    </row>
    <row r="307" spans="1:7" x14ac:dyDescent="0.25">
      <c r="A307" s="9">
        <f t="shared" si="4"/>
        <v>291</v>
      </c>
      <c r="B307" s="9">
        <v>11</v>
      </c>
      <c r="C307" s="10" t="s">
        <v>47</v>
      </c>
      <c r="D307" s="10" t="s">
        <v>337</v>
      </c>
      <c r="E307" s="11">
        <v>1</v>
      </c>
      <c r="F307" s="9" t="s">
        <v>28</v>
      </c>
      <c r="G307" s="10" t="s">
        <v>17</v>
      </c>
    </row>
    <row r="308" spans="1:7" x14ac:dyDescent="0.25">
      <c r="A308" s="9">
        <f t="shared" si="4"/>
        <v>292</v>
      </c>
      <c r="B308" s="9">
        <v>11</v>
      </c>
      <c r="C308" s="10" t="s">
        <v>47</v>
      </c>
      <c r="D308" s="10" t="s">
        <v>338</v>
      </c>
      <c r="E308" s="11">
        <v>2</v>
      </c>
      <c r="F308" s="9" t="s">
        <v>28</v>
      </c>
      <c r="G308" s="10" t="s">
        <v>17</v>
      </c>
    </row>
    <row r="309" spans="1:7" x14ac:dyDescent="0.25">
      <c r="A309" s="9">
        <f t="shared" ref="A309:A351" si="5">A308+1</f>
        <v>293</v>
      </c>
      <c r="B309" s="9">
        <v>11</v>
      </c>
      <c r="C309" s="10" t="s">
        <v>47</v>
      </c>
      <c r="D309" s="10" t="s">
        <v>339</v>
      </c>
      <c r="E309" s="11">
        <v>2</v>
      </c>
      <c r="F309" s="9" t="s">
        <v>28</v>
      </c>
      <c r="G309" s="10" t="s">
        <v>17</v>
      </c>
    </row>
    <row r="310" spans="1:7" x14ac:dyDescent="0.25">
      <c r="A310" s="9">
        <f t="shared" si="5"/>
        <v>294</v>
      </c>
      <c r="B310" s="9">
        <v>11</v>
      </c>
      <c r="C310" s="10" t="s">
        <v>279</v>
      </c>
      <c r="D310" s="10" t="s">
        <v>340</v>
      </c>
      <c r="E310" s="11">
        <v>1</v>
      </c>
      <c r="F310" s="9" t="s">
        <v>28</v>
      </c>
      <c r="G310" s="10" t="s">
        <v>13</v>
      </c>
    </row>
    <row r="311" spans="1:7" x14ac:dyDescent="0.25">
      <c r="A311" s="9">
        <f t="shared" si="5"/>
        <v>295</v>
      </c>
      <c r="B311" s="9">
        <v>11</v>
      </c>
      <c r="C311" s="10" t="s">
        <v>45</v>
      </c>
      <c r="D311" s="10" t="s">
        <v>341</v>
      </c>
      <c r="E311" s="11">
        <v>1</v>
      </c>
      <c r="F311" s="9" t="s">
        <v>28</v>
      </c>
      <c r="G311" s="10" t="s">
        <v>17</v>
      </c>
    </row>
    <row r="312" spans="1:7" x14ac:dyDescent="0.25">
      <c r="A312" s="9">
        <f t="shared" si="5"/>
        <v>296</v>
      </c>
      <c r="B312" s="9">
        <v>11</v>
      </c>
      <c r="C312" s="10" t="s">
        <v>45</v>
      </c>
      <c r="D312" s="10" t="s">
        <v>342</v>
      </c>
      <c r="E312" s="11">
        <v>4</v>
      </c>
      <c r="F312" s="9" t="s">
        <v>28</v>
      </c>
      <c r="G312" s="10" t="s">
        <v>17</v>
      </c>
    </row>
    <row r="313" spans="1:7" x14ac:dyDescent="0.25">
      <c r="A313" s="9">
        <f t="shared" si="5"/>
        <v>297</v>
      </c>
      <c r="B313" s="9">
        <v>11</v>
      </c>
      <c r="C313" s="10" t="s">
        <v>45</v>
      </c>
      <c r="D313" s="10" t="s">
        <v>343</v>
      </c>
      <c r="E313" s="11">
        <v>3</v>
      </c>
      <c r="F313" s="9" t="s">
        <v>28</v>
      </c>
      <c r="G313" s="10" t="s">
        <v>17</v>
      </c>
    </row>
    <row r="314" spans="1:7" x14ac:dyDescent="0.25">
      <c r="A314" s="9">
        <f t="shared" si="5"/>
        <v>298</v>
      </c>
      <c r="B314" s="9">
        <v>11</v>
      </c>
      <c r="C314" s="10" t="s">
        <v>344</v>
      </c>
      <c r="D314" s="10" t="s">
        <v>345</v>
      </c>
      <c r="E314" s="11">
        <v>2</v>
      </c>
      <c r="F314" s="9" t="s">
        <v>28</v>
      </c>
      <c r="G314" s="10" t="s">
        <v>17</v>
      </c>
    </row>
    <row r="315" spans="1:7" x14ac:dyDescent="0.25">
      <c r="A315" s="12"/>
      <c r="B315" s="13" t="s">
        <v>32</v>
      </c>
      <c r="C315" s="14"/>
      <c r="D315" s="14"/>
      <c r="E315" s="15">
        <v>967</v>
      </c>
      <c r="F315" s="13"/>
      <c r="G315" s="14"/>
    </row>
    <row r="316" spans="1:7" x14ac:dyDescent="0.25">
      <c r="A316" s="9">
        <f>A314+1</f>
        <v>299</v>
      </c>
      <c r="B316" s="9">
        <v>12</v>
      </c>
      <c r="C316" s="10" t="s">
        <v>346</v>
      </c>
      <c r="D316" s="10" t="s">
        <v>347</v>
      </c>
      <c r="E316" s="11">
        <v>206</v>
      </c>
      <c r="F316" s="9" t="s">
        <v>28</v>
      </c>
      <c r="G316" s="10" t="s">
        <v>12</v>
      </c>
    </row>
    <row r="317" spans="1:7" x14ac:dyDescent="0.25">
      <c r="A317" s="9">
        <f t="shared" si="5"/>
        <v>300</v>
      </c>
      <c r="B317" s="9">
        <v>12</v>
      </c>
      <c r="C317" s="10" t="s">
        <v>346</v>
      </c>
      <c r="D317" s="10" t="s">
        <v>348</v>
      </c>
      <c r="E317" s="11">
        <v>75</v>
      </c>
      <c r="F317" s="9" t="s">
        <v>28</v>
      </c>
      <c r="G317" s="10" t="s">
        <v>12</v>
      </c>
    </row>
    <row r="318" spans="1:7" x14ac:dyDescent="0.25">
      <c r="A318" s="9">
        <f t="shared" si="5"/>
        <v>301</v>
      </c>
      <c r="B318" s="9">
        <v>12</v>
      </c>
      <c r="C318" s="10" t="s">
        <v>349</v>
      </c>
      <c r="D318" s="10" t="s">
        <v>350</v>
      </c>
      <c r="E318" s="11">
        <v>389</v>
      </c>
      <c r="F318" s="9" t="s">
        <v>28</v>
      </c>
      <c r="G318" s="10" t="s">
        <v>17</v>
      </c>
    </row>
    <row r="319" spans="1:7" x14ac:dyDescent="0.25">
      <c r="A319" s="9">
        <f t="shared" si="5"/>
        <v>302</v>
      </c>
      <c r="B319" s="9">
        <v>12</v>
      </c>
      <c r="C319" s="10" t="s">
        <v>349</v>
      </c>
      <c r="D319" s="10" t="s">
        <v>350</v>
      </c>
      <c r="E319" s="11">
        <v>53</v>
      </c>
      <c r="F319" s="9" t="s">
        <v>28</v>
      </c>
      <c r="G319" s="10" t="s">
        <v>17</v>
      </c>
    </row>
    <row r="320" spans="1:7" x14ac:dyDescent="0.25">
      <c r="A320" s="9">
        <f t="shared" si="5"/>
        <v>303</v>
      </c>
      <c r="B320" s="9">
        <v>12</v>
      </c>
      <c r="C320" s="10" t="s">
        <v>349</v>
      </c>
      <c r="D320" s="10" t="s">
        <v>351</v>
      </c>
      <c r="E320" s="11">
        <v>61</v>
      </c>
      <c r="F320" s="9" t="s">
        <v>28</v>
      </c>
      <c r="G320" s="10" t="s">
        <v>12</v>
      </c>
    </row>
    <row r="321" spans="1:7" x14ac:dyDescent="0.25">
      <c r="A321" s="9">
        <f t="shared" si="5"/>
        <v>304</v>
      </c>
      <c r="B321" s="9">
        <v>12</v>
      </c>
      <c r="C321" s="10" t="s">
        <v>349</v>
      </c>
      <c r="D321" s="10" t="s">
        <v>352</v>
      </c>
      <c r="E321" s="11">
        <v>247</v>
      </c>
      <c r="F321" s="9" t="s">
        <v>28</v>
      </c>
      <c r="G321" s="10" t="s">
        <v>12</v>
      </c>
    </row>
    <row r="322" spans="1:7" x14ac:dyDescent="0.25">
      <c r="A322" s="9">
        <f t="shared" si="5"/>
        <v>305</v>
      </c>
      <c r="B322" s="9">
        <v>12</v>
      </c>
      <c r="C322" s="10" t="s">
        <v>349</v>
      </c>
      <c r="D322" s="10" t="s">
        <v>352</v>
      </c>
      <c r="E322" s="11">
        <v>593</v>
      </c>
      <c r="F322" s="9" t="s">
        <v>28</v>
      </c>
      <c r="G322" s="10" t="s">
        <v>17</v>
      </c>
    </row>
    <row r="323" spans="1:7" x14ac:dyDescent="0.25">
      <c r="A323" s="9">
        <f t="shared" si="5"/>
        <v>306</v>
      </c>
      <c r="B323" s="9">
        <v>12</v>
      </c>
      <c r="C323" s="10" t="s">
        <v>349</v>
      </c>
      <c r="D323" s="10" t="s">
        <v>353</v>
      </c>
      <c r="E323" s="11">
        <v>3</v>
      </c>
      <c r="F323" s="9" t="s">
        <v>28</v>
      </c>
      <c r="G323" s="10" t="s">
        <v>17</v>
      </c>
    </row>
    <row r="324" spans="1:7" x14ac:dyDescent="0.25">
      <c r="A324" s="9">
        <f t="shared" si="5"/>
        <v>307</v>
      </c>
      <c r="B324" s="9">
        <v>12</v>
      </c>
      <c r="C324" s="10" t="s">
        <v>354</v>
      </c>
      <c r="D324" s="10" t="s">
        <v>355</v>
      </c>
      <c r="E324" s="11">
        <v>24</v>
      </c>
      <c r="F324" s="9" t="s">
        <v>31</v>
      </c>
      <c r="G324" s="10" t="s">
        <v>17</v>
      </c>
    </row>
    <row r="325" spans="1:7" x14ac:dyDescent="0.25">
      <c r="A325" s="9">
        <f t="shared" si="5"/>
        <v>308</v>
      </c>
      <c r="B325" s="9">
        <v>12</v>
      </c>
      <c r="C325" s="10" t="s">
        <v>354</v>
      </c>
      <c r="D325" s="10" t="s">
        <v>356</v>
      </c>
      <c r="E325" s="11">
        <v>389</v>
      </c>
      <c r="F325" s="9" t="s">
        <v>28</v>
      </c>
      <c r="G325" s="10" t="s">
        <v>17</v>
      </c>
    </row>
    <row r="326" spans="1:7" x14ac:dyDescent="0.25">
      <c r="A326" s="12"/>
      <c r="B326" s="13" t="s">
        <v>34</v>
      </c>
      <c r="C326" s="14"/>
      <c r="D326" s="14"/>
      <c r="E326" s="15">
        <v>2040</v>
      </c>
      <c r="F326" s="13"/>
      <c r="G326" s="14"/>
    </row>
    <row r="327" spans="1:7" x14ac:dyDescent="0.25">
      <c r="A327" s="9">
        <f>A325+1</f>
        <v>309</v>
      </c>
      <c r="B327" s="9">
        <v>13</v>
      </c>
      <c r="C327" s="10" t="s">
        <v>357</v>
      </c>
      <c r="D327" s="10" t="s">
        <v>358</v>
      </c>
      <c r="E327" s="11">
        <v>470.7</v>
      </c>
      <c r="F327" s="9" t="s">
        <v>22</v>
      </c>
      <c r="G327" s="10" t="s">
        <v>12</v>
      </c>
    </row>
    <row r="328" spans="1:7" x14ac:dyDescent="0.25">
      <c r="A328" s="9">
        <f t="shared" si="5"/>
        <v>310</v>
      </c>
      <c r="B328" s="9">
        <v>13</v>
      </c>
      <c r="C328" s="10" t="s">
        <v>357</v>
      </c>
      <c r="D328" s="10" t="s">
        <v>359</v>
      </c>
      <c r="E328" s="11">
        <v>6</v>
      </c>
      <c r="F328" s="9" t="s">
        <v>31</v>
      </c>
      <c r="G328" s="10" t="s">
        <v>17</v>
      </c>
    </row>
    <row r="329" spans="1:7" x14ac:dyDescent="0.25">
      <c r="A329" s="9">
        <f t="shared" si="5"/>
        <v>311</v>
      </c>
      <c r="B329" s="9">
        <v>13</v>
      </c>
      <c r="C329" s="10" t="s">
        <v>357</v>
      </c>
      <c r="D329" s="10" t="s">
        <v>360</v>
      </c>
      <c r="E329" s="11">
        <v>3925.06</v>
      </c>
      <c r="F329" s="9" t="s">
        <v>162</v>
      </c>
      <c r="G329" s="10" t="s">
        <v>12</v>
      </c>
    </row>
    <row r="330" spans="1:7" x14ac:dyDescent="0.25">
      <c r="A330" s="9">
        <f t="shared" si="5"/>
        <v>312</v>
      </c>
      <c r="B330" s="9">
        <v>13</v>
      </c>
      <c r="C330" s="10" t="s">
        <v>357</v>
      </c>
      <c r="D330" s="10" t="s">
        <v>361</v>
      </c>
      <c r="E330" s="11">
        <v>30</v>
      </c>
      <c r="F330" s="9" t="s">
        <v>363</v>
      </c>
      <c r="G330" s="10" t="s">
        <v>362</v>
      </c>
    </row>
    <row r="331" spans="1:7" x14ac:dyDescent="0.25">
      <c r="A331" s="9">
        <f t="shared" si="5"/>
        <v>313</v>
      </c>
      <c r="B331" s="9">
        <v>13</v>
      </c>
      <c r="C331" s="10" t="s">
        <v>357</v>
      </c>
      <c r="D331" s="10" t="s">
        <v>364</v>
      </c>
      <c r="E331" s="11">
        <v>68</v>
      </c>
      <c r="F331" s="9" t="s">
        <v>363</v>
      </c>
      <c r="G331" s="10" t="s">
        <v>12</v>
      </c>
    </row>
    <row r="332" spans="1:7" x14ac:dyDescent="0.25">
      <c r="A332" s="9">
        <f t="shared" si="5"/>
        <v>314</v>
      </c>
      <c r="B332" s="9">
        <v>13</v>
      </c>
      <c r="C332" s="10" t="s">
        <v>357</v>
      </c>
      <c r="D332" s="10" t="s">
        <v>365</v>
      </c>
      <c r="E332" s="11">
        <v>26.56</v>
      </c>
      <c r="F332" s="9" t="s">
        <v>363</v>
      </c>
      <c r="G332" s="10" t="s">
        <v>12</v>
      </c>
    </row>
    <row r="333" spans="1:7" x14ac:dyDescent="0.25">
      <c r="A333" s="9">
        <f t="shared" si="5"/>
        <v>315</v>
      </c>
      <c r="B333" s="9">
        <v>13</v>
      </c>
      <c r="C333" s="10" t="s">
        <v>357</v>
      </c>
      <c r="D333" s="10" t="s">
        <v>366</v>
      </c>
      <c r="E333" s="11">
        <v>8</v>
      </c>
      <c r="F333" s="9" t="s">
        <v>28</v>
      </c>
      <c r="G333" s="10" t="s">
        <v>12</v>
      </c>
    </row>
    <row r="334" spans="1:7" x14ac:dyDescent="0.25">
      <c r="A334" s="9">
        <f t="shared" si="5"/>
        <v>316</v>
      </c>
      <c r="B334" s="9">
        <v>13</v>
      </c>
      <c r="C334" s="10" t="s">
        <v>357</v>
      </c>
      <c r="D334" s="10" t="s">
        <v>367</v>
      </c>
      <c r="E334" s="11">
        <v>5</v>
      </c>
      <c r="F334" s="9" t="s">
        <v>28</v>
      </c>
      <c r="G334" s="10" t="s">
        <v>12</v>
      </c>
    </row>
    <row r="335" spans="1:7" x14ac:dyDescent="0.25">
      <c r="A335" s="9">
        <f t="shared" si="5"/>
        <v>317</v>
      </c>
      <c r="B335" s="9">
        <v>13</v>
      </c>
      <c r="C335" s="10" t="s">
        <v>357</v>
      </c>
      <c r="D335" s="10" t="s">
        <v>368</v>
      </c>
      <c r="E335" s="11">
        <v>5</v>
      </c>
      <c r="F335" s="9" t="s">
        <v>28</v>
      </c>
      <c r="G335" s="10" t="s">
        <v>12</v>
      </c>
    </row>
    <row r="336" spans="1:7" x14ac:dyDescent="0.25">
      <c r="A336" s="12"/>
      <c r="B336" s="13" t="s">
        <v>36</v>
      </c>
      <c r="C336" s="14"/>
      <c r="D336" s="14"/>
      <c r="E336" s="15">
        <v>4544.3200000000006</v>
      </c>
      <c r="F336" s="13"/>
      <c r="G336" s="14"/>
    </row>
    <row r="337" spans="1:7" x14ac:dyDescent="0.25">
      <c r="A337" s="9">
        <f>A335+1</f>
        <v>318</v>
      </c>
      <c r="B337" s="9">
        <v>14</v>
      </c>
      <c r="C337" s="10" t="s">
        <v>46</v>
      </c>
      <c r="D337" s="10" t="s">
        <v>369</v>
      </c>
      <c r="E337" s="11">
        <v>4</v>
      </c>
      <c r="F337" s="9" t="s">
        <v>28</v>
      </c>
      <c r="G337" s="10" t="s">
        <v>12</v>
      </c>
    </row>
    <row r="338" spans="1:7" x14ac:dyDescent="0.25">
      <c r="A338" s="9">
        <f t="shared" si="5"/>
        <v>319</v>
      </c>
      <c r="B338" s="9">
        <v>14</v>
      </c>
      <c r="C338" s="10" t="s">
        <v>46</v>
      </c>
      <c r="D338" s="10" t="s">
        <v>370</v>
      </c>
      <c r="E338" s="11">
        <v>4</v>
      </c>
      <c r="F338" s="9" t="s">
        <v>31</v>
      </c>
      <c r="G338" s="10" t="s">
        <v>12</v>
      </c>
    </row>
    <row r="339" spans="1:7" x14ac:dyDescent="0.25">
      <c r="A339" s="9">
        <f t="shared" si="5"/>
        <v>320</v>
      </c>
      <c r="B339" s="9">
        <v>14</v>
      </c>
      <c r="C339" s="10" t="s">
        <v>46</v>
      </c>
      <c r="D339" s="10" t="s">
        <v>371</v>
      </c>
      <c r="E339" s="11">
        <v>2</v>
      </c>
      <c r="F339" s="9" t="s">
        <v>28</v>
      </c>
      <c r="G339" s="10" t="s">
        <v>17</v>
      </c>
    </row>
    <row r="340" spans="1:7" x14ac:dyDescent="0.25">
      <c r="A340" s="9">
        <f t="shared" si="5"/>
        <v>321</v>
      </c>
      <c r="B340" s="9">
        <v>14</v>
      </c>
      <c r="C340" s="10" t="s">
        <v>46</v>
      </c>
      <c r="D340" s="10" t="s">
        <v>371</v>
      </c>
      <c r="E340" s="11">
        <v>4</v>
      </c>
      <c r="F340" s="9" t="s">
        <v>28</v>
      </c>
      <c r="G340" s="10" t="s">
        <v>13</v>
      </c>
    </row>
    <row r="341" spans="1:7" x14ac:dyDescent="0.25">
      <c r="A341" s="9">
        <f t="shared" si="5"/>
        <v>322</v>
      </c>
      <c r="B341" s="9">
        <v>14</v>
      </c>
      <c r="C341" s="10" t="s">
        <v>46</v>
      </c>
      <c r="D341" s="10" t="s">
        <v>372</v>
      </c>
      <c r="E341" s="11">
        <v>128</v>
      </c>
      <c r="F341" s="9" t="s">
        <v>28</v>
      </c>
      <c r="G341" s="10" t="s">
        <v>12</v>
      </c>
    </row>
    <row r="342" spans="1:7" x14ac:dyDescent="0.25">
      <c r="A342" s="9">
        <f t="shared" si="5"/>
        <v>323</v>
      </c>
      <c r="B342" s="9">
        <v>14</v>
      </c>
      <c r="C342" s="10" t="s">
        <v>46</v>
      </c>
      <c r="D342" s="10" t="s">
        <v>373</v>
      </c>
      <c r="E342" s="11">
        <v>1</v>
      </c>
      <c r="F342" s="9" t="s">
        <v>28</v>
      </c>
      <c r="G342" s="10" t="s">
        <v>12</v>
      </c>
    </row>
    <row r="343" spans="1:7" x14ac:dyDescent="0.25">
      <c r="A343" s="9">
        <f t="shared" si="5"/>
        <v>324</v>
      </c>
      <c r="B343" s="9">
        <v>14</v>
      </c>
      <c r="C343" s="10" t="s">
        <v>46</v>
      </c>
      <c r="D343" s="10" t="s">
        <v>374</v>
      </c>
      <c r="E343" s="11">
        <v>9</v>
      </c>
      <c r="F343" s="9" t="s">
        <v>28</v>
      </c>
      <c r="G343" s="10" t="s">
        <v>17</v>
      </c>
    </row>
    <row r="344" spans="1:7" x14ac:dyDescent="0.25">
      <c r="A344" s="9">
        <f t="shared" si="5"/>
        <v>325</v>
      </c>
      <c r="B344" s="9">
        <v>14</v>
      </c>
      <c r="C344" s="10" t="s">
        <v>46</v>
      </c>
      <c r="D344" s="10" t="s">
        <v>375</v>
      </c>
      <c r="E344" s="11">
        <v>21</v>
      </c>
      <c r="F344" s="9" t="s">
        <v>28</v>
      </c>
      <c r="G344" s="10" t="s">
        <v>17</v>
      </c>
    </row>
    <row r="345" spans="1:7" x14ac:dyDescent="0.25">
      <c r="A345" s="9">
        <f t="shared" si="5"/>
        <v>326</v>
      </c>
      <c r="B345" s="9">
        <v>14</v>
      </c>
      <c r="C345" s="10" t="s">
        <v>46</v>
      </c>
      <c r="D345" s="10" t="s">
        <v>375</v>
      </c>
      <c r="E345" s="11">
        <v>2</v>
      </c>
      <c r="F345" s="9" t="s">
        <v>28</v>
      </c>
      <c r="G345" s="10" t="s">
        <v>13</v>
      </c>
    </row>
    <row r="346" spans="1:7" x14ac:dyDescent="0.25">
      <c r="A346" s="9">
        <f t="shared" si="5"/>
        <v>327</v>
      </c>
      <c r="B346" s="9">
        <v>14</v>
      </c>
      <c r="C346" s="10" t="s">
        <v>46</v>
      </c>
      <c r="D346" s="10" t="s">
        <v>376</v>
      </c>
      <c r="E346" s="11">
        <v>192</v>
      </c>
      <c r="F346" s="9" t="s">
        <v>28</v>
      </c>
      <c r="G346" s="10" t="s">
        <v>17</v>
      </c>
    </row>
    <row r="347" spans="1:7" x14ac:dyDescent="0.25">
      <c r="A347" s="9">
        <f t="shared" si="5"/>
        <v>328</v>
      </c>
      <c r="B347" s="9">
        <v>14</v>
      </c>
      <c r="C347" s="10" t="s">
        <v>46</v>
      </c>
      <c r="D347" s="10" t="s">
        <v>377</v>
      </c>
      <c r="E347" s="11">
        <v>8</v>
      </c>
      <c r="F347" s="9" t="s">
        <v>28</v>
      </c>
      <c r="G347" s="10" t="s">
        <v>17</v>
      </c>
    </row>
    <row r="348" spans="1:7" x14ac:dyDescent="0.25">
      <c r="A348" s="9">
        <f t="shared" si="5"/>
        <v>329</v>
      </c>
      <c r="B348" s="9">
        <v>14</v>
      </c>
      <c r="C348" s="10" t="s">
        <v>46</v>
      </c>
      <c r="D348" s="10" t="s">
        <v>378</v>
      </c>
      <c r="E348" s="11">
        <v>94</v>
      </c>
      <c r="F348" s="9" t="s">
        <v>28</v>
      </c>
      <c r="G348" s="10" t="s">
        <v>17</v>
      </c>
    </row>
    <row r="349" spans="1:7" x14ac:dyDescent="0.25">
      <c r="A349" s="9">
        <f t="shared" si="5"/>
        <v>330</v>
      </c>
      <c r="B349" s="9">
        <v>14</v>
      </c>
      <c r="C349" s="10" t="s">
        <v>46</v>
      </c>
      <c r="D349" s="10" t="s">
        <v>379</v>
      </c>
      <c r="E349" s="11">
        <v>94</v>
      </c>
      <c r="F349" s="9" t="s">
        <v>28</v>
      </c>
      <c r="G349" s="10" t="s">
        <v>12</v>
      </c>
    </row>
    <row r="350" spans="1:7" x14ac:dyDescent="0.25">
      <c r="A350" s="9">
        <f t="shared" si="5"/>
        <v>331</v>
      </c>
      <c r="B350" s="9">
        <v>14</v>
      </c>
      <c r="C350" s="10" t="s">
        <v>46</v>
      </c>
      <c r="D350" s="10" t="s">
        <v>380</v>
      </c>
      <c r="E350" s="11">
        <v>32</v>
      </c>
      <c r="F350" s="9" t="s">
        <v>28</v>
      </c>
      <c r="G350" s="10" t="s">
        <v>15</v>
      </c>
    </row>
    <row r="351" spans="1:7" x14ac:dyDescent="0.25">
      <c r="A351" s="9">
        <f t="shared" si="5"/>
        <v>332</v>
      </c>
      <c r="B351" s="9">
        <v>14</v>
      </c>
      <c r="C351" s="10" t="s">
        <v>381</v>
      </c>
      <c r="D351" s="10" t="s">
        <v>382</v>
      </c>
      <c r="E351" s="11">
        <v>86.376000000000005</v>
      </c>
      <c r="F351" s="9" t="s">
        <v>363</v>
      </c>
      <c r="G351" s="10" t="s">
        <v>12</v>
      </c>
    </row>
    <row r="352" spans="1:7" x14ac:dyDescent="0.25">
      <c r="A352" s="16"/>
      <c r="B352" s="13" t="s">
        <v>37</v>
      </c>
      <c r="C352" s="14"/>
      <c r="D352" s="14"/>
      <c r="E352" s="15">
        <v>681.37599999999998</v>
      </c>
      <c r="F352" s="14"/>
      <c r="G352" s="14"/>
    </row>
    <row r="353" spans="1:7" x14ac:dyDescent="0.25">
      <c r="A353" s="16"/>
      <c r="B353" s="13" t="s">
        <v>383</v>
      </c>
      <c r="C353" s="14"/>
      <c r="D353" s="14"/>
      <c r="E353" s="17">
        <f>E47+E124+E144+E205+E222+E225+E237+E243+E246+E248+E315+E326+E336+E352</f>
        <v>113893.72900000001</v>
      </c>
      <c r="F353" s="14"/>
      <c r="G353" s="14"/>
    </row>
  </sheetData>
  <autoFilter ref="A6:G353"/>
  <mergeCells count="1">
    <mergeCell ref="A3:G3"/>
  </mergeCells>
  <pageMargins left="0.11811023622047245" right="0.11811023622047245" top="0.15748031496062992" bottom="0.15748031496062992" header="0" footer="0"/>
  <pageSetup paperSize="9" scale="72" fitToHeight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имущества</vt:lpstr>
      <vt:lpstr>'Перечень имущества'!Заголовки_для_печати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2020-08-24T12:51:47Z</cp:lastPrinted>
  <dcterms:created xsi:type="dcterms:W3CDTF">2015-09-14T07:23:07Z</dcterms:created>
  <dcterms:modified xsi:type="dcterms:W3CDTF">2020-12-22T07:29:56Z</dcterms:modified>
</cp:coreProperties>
</file>